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crownequipmentcorporation-my.sharepoint.com/personal/azem_fetinci_crown_com/Documents/User_Data/Desktop/Makro/"/>
    </mc:Choice>
  </mc:AlternateContent>
  <xr:revisionPtr revIDLastSave="100" documentId="8_{FC5A4502-A08D-4A45-A5F8-FA4E28C16DE9}" xr6:coauthVersionLast="45" xr6:coauthVersionMax="45" xr10:uidLastSave="{E6000D73-EF44-4A5C-8F6C-3F2C5B804D67}"/>
  <bookViews>
    <workbookView xWindow="-120" yWindow="-120" windowWidth="29040" windowHeight="15840" xr2:uid="{00000000-000D-0000-FFFF-FFFF00000000}"/>
  </bookViews>
  <sheets>
    <sheet name="31Days" sheetId="14" r:id="rId1"/>
    <sheet name="30Days" sheetId="19" r:id="rId2"/>
    <sheet name="Feiertage und Ferien" sheetId="2" r:id="rId3"/>
    <sheet name="Wochenprogramme" sheetId="6" r:id="rId4"/>
  </sheets>
  <definedNames>
    <definedName name="_xlnm._FilterDatabase" localSheetId="1" hidden="1">'30Days'!$A$13:$CA$13</definedName>
    <definedName name="_xlnm._FilterDatabase" localSheetId="0" hidden="1">'31Days'!$A$13:$CC$13</definedName>
    <definedName name="_xlnm.Print_Titles" localSheetId="3">Wochenprogramme!$1:$1</definedName>
    <definedName name="Fehlgrund">'Feiertage und Ferien'!$K$5:$K$13</definedName>
    <definedName name="Feiertage">'Feiertage und Ferien'!$G$5:$G$23</definedName>
    <definedName name="Feiertage1">'Feiertage und Ferien'!$G$5:$H$35</definedName>
    <definedName name="FeiertagFG">'Feiertage und Ferien'!#REF!</definedName>
    <definedName name="Kalenderjahr">'Feiertage und Ferien'!#REF!</definedName>
    <definedName name="KUOption">'Feiertage und Ferien'!$N$5:$N$16</definedName>
    <definedName name="NonWorkTime">'Feiertage und Ferien'!$L$5</definedName>
    <definedName name="Status">'Feiertage und Ferien'!$M$5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A14" i="19" l="1"/>
  <c r="M14" i="19"/>
  <c r="R3" i="19" s="1"/>
  <c r="Q13" i="19"/>
  <c r="AV13" i="19" s="1"/>
  <c r="AV10" i="19" s="1"/>
  <c r="Q11" i="19"/>
  <c r="AV11" i="19" s="1"/>
  <c r="A7" i="19"/>
  <c r="W2" i="19"/>
  <c r="Q7" i="19" l="1"/>
  <c r="AV7" i="19" s="1"/>
  <c r="R13" i="19"/>
  <c r="Q12" i="19"/>
  <c r="Q10" i="19"/>
  <c r="AW13" i="19" l="1"/>
  <c r="R11" i="19"/>
  <c r="AW11" i="19" s="1"/>
  <c r="R12" i="19"/>
  <c r="S13" i="19"/>
  <c r="R7" i="19"/>
  <c r="AW7" i="19" s="1"/>
  <c r="AV14" i="19"/>
  <c r="AV12" i="19"/>
  <c r="S12" i="19" l="1"/>
  <c r="T13" i="19"/>
  <c r="S7" i="19"/>
  <c r="AX7" i="19" s="1"/>
  <c r="S11" i="19"/>
  <c r="AX11" i="19" s="1"/>
  <c r="AX13" i="19"/>
  <c r="AW14" i="19"/>
  <c r="AW12" i="19"/>
  <c r="AX14" i="19" l="1"/>
  <c r="AX12" i="19"/>
  <c r="T12" i="19"/>
  <c r="U13" i="19"/>
  <c r="T7" i="19"/>
  <c r="AY7" i="19" s="1"/>
  <c r="AY13" i="19"/>
  <c r="T11" i="19"/>
  <c r="AY11" i="19" s="1"/>
  <c r="V13" i="19" l="1"/>
  <c r="U7" i="19"/>
  <c r="AZ7" i="19" s="1"/>
  <c r="U11" i="19"/>
  <c r="AZ11" i="19" s="1"/>
  <c r="U12" i="19"/>
  <c r="AZ13" i="19"/>
  <c r="AY14" i="19"/>
  <c r="AY12" i="19"/>
  <c r="W13" i="19" l="1"/>
  <c r="V7" i="19"/>
  <c r="BA7" i="19" s="1"/>
  <c r="V11" i="19"/>
  <c r="BA11" i="19" s="1"/>
  <c r="BA13" i="19"/>
  <c r="V12" i="19"/>
  <c r="AZ14" i="19"/>
  <c r="AZ12" i="19"/>
  <c r="X13" i="19" l="1"/>
  <c r="W11" i="19"/>
  <c r="BB11" i="19" s="1"/>
  <c r="W7" i="19"/>
  <c r="BB7" i="19" s="1"/>
  <c r="BB13" i="19"/>
  <c r="W12" i="19"/>
  <c r="BA12" i="19"/>
  <c r="BA14" i="19"/>
  <c r="X11" i="19" l="1"/>
  <c r="BC11" i="19" s="1"/>
  <c r="Y13" i="19"/>
  <c r="BC13" i="19"/>
  <c r="X12" i="19"/>
  <c r="X7" i="19"/>
  <c r="BC7" i="19" s="1"/>
  <c r="BB14" i="19"/>
  <c r="BB12" i="19"/>
  <c r="BC12" i="19" l="1"/>
  <c r="BC14" i="19"/>
  <c r="BD13" i="19"/>
  <c r="Y12" i="19"/>
  <c r="Z13" i="19"/>
  <c r="Y7" i="19"/>
  <c r="BD7" i="19" s="1"/>
  <c r="Y11" i="19"/>
  <c r="BD11" i="19" s="1"/>
  <c r="BE13" i="19" l="1"/>
  <c r="Z12" i="19"/>
  <c r="Z11" i="19"/>
  <c r="BE11" i="19" s="1"/>
  <c r="AA13" i="19"/>
  <c r="Z7" i="19"/>
  <c r="BE7" i="19" s="1"/>
  <c r="BD14" i="19"/>
  <c r="BD12" i="19"/>
  <c r="AA12" i="19" l="1"/>
  <c r="BF13" i="19"/>
  <c r="AB13" i="19"/>
  <c r="AA7" i="19"/>
  <c r="BF7" i="19" s="1"/>
  <c r="AA11" i="19"/>
  <c r="BF11" i="19" s="1"/>
  <c r="BE14" i="19"/>
  <c r="BE12" i="19"/>
  <c r="AB12" i="19" l="1"/>
  <c r="AC13" i="19"/>
  <c r="AB7" i="19"/>
  <c r="BG7" i="19" s="1"/>
  <c r="AB11" i="19"/>
  <c r="BG11" i="19" s="1"/>
  <c r="BG13" i="19"/>
  <c r="BF14" i="19"/>
  <c r="BF12" i="19"/>
  <c r="AC7" i="19" l="1"/>
  <c r="BH7" i="19" s="1"/>
  <c r="AD13" i="19"/>
  <c r="AC11" i="19"/>
  <c r="BH11" i="19" s="1"/>
  <c r="BH13" i="19"/>
  <c r="AC12" i="19"/>
  <c r="BG14" i="19"/>
  <c r="BG12" i="19"/>
  <c r="BH14" i="19" l="1"/>
  <c r="BH12" i="19"/>
  <c r="AE13" i="19"/>
  <c r="AD7" i="19"/>
  <c r="BI7" i="19" s="1"/>
  <c r="AD12" i="19"/>
  <c r="AD11" i="19"/>
  <c r="BI11" i="19" s="1"/>
  <c r="BI13" i="19"/>
  <c r="BI12" i="19" l="1"/>
  <c r="BI14" i="19"/>
  <c r="AF13" i="19"/>
  <c r="AE7" i="19"/>
  <c r="BJ7" i="19" s="1"/>
  <c r="AE11" i="19"/>
  <c r="BJ11" i="19" s="1"/>
  <c r="BJ13" i="19"/>
  <c r="AE12" i="19"/>
  <c r="AF11" i="19" l="1"/>
  <c r="BK11" i="19" s="1"/>
  <c r="BK13" i="19"/>
  <c r="AF7" i="19"/>
  <c r="BK7" i="19" s="1"/>
  <c r="AF12" i="19"/>
  <c r="AG13" i="19"/>
  <c r="BJ12" i="19"/>
  <c r="BJ14" i="19"/>
  <c r="BK12" i="19" l="1"/>
  <c r="BK14" i="19"/>
  <c r="BL13" i="19"/>
  <c r="AG7" i="19"/>
  <c r="BL7" i="19" s="1"/>
  <c r="AG11" i="19"/>
  <c r="BL11" i="19" s="1"/>
  <c r="AG12" i="19"/>
  <c r="AH13" i="19"/>
  <c r="BM13" i="19" l="1"/>
  <c r="AH12" i="19"/>
  <c r="AI13" i="19"/>
  <c r="AH7" i="19"/>
  <c r="BM7" i="19" s="1"/>
  <c r="AH11" i="19"/>
  <c r="BM11" i="19" s="1"/>
  <c r="BL14" i="19"/>
  <c r="BL12" i="19"/>
  <c r="AI12" i="19" l="1"/>
  <c r="BN13" i="19"/>
  <c r="AJ13" i="19"/>
  <c r="AI7" i="19"/>
  <c r="BN7" i="19" s="1"/>
  <c r="AI11" i="19"/>
  <c r="BN11" i="19" s="1"/>
  <c r="BM14" i="19"/>
  <c r="BM12" i="19"/>
  <c r="AJ12" i="19" l="1"/>
  <c r="AK13" i="19"/>
  <c r="AJ7" i="19"/>
  <c r="BO7" i="19" s="1"/>
  <c r="BO13" i="19"/>
  <c r="AJ11" i="19"/>
  <c r="BO11" i="19" s="1"/>
  <c r="BN14" i="19"/>
  <c r="BN12" i="19"/>
  <c r="AK12" i="19" l="1"/>
  <c r="AL13" i="19"/>
  <c r="AK7" i="19"/>
  <c r="BP7" i="19" s="1"/>
  <c r="AK11" i="19"/>
  <c r="BP11" i="19" s="1"/>
  <c r="BP13" i="19"/>
  <c r="BO14" i="19"/>
  <c r="BO12" i="19"/>
  <c r="AM13" i="19" l="1"/>
  <c r="AL7" i="19"/>
  <c r="BQ7" i="19" s="1"/>
  <c r="AL11" i="19"/>
  <c r="BQ11" i="19" s="1"/>
  <c r="BQ13" i="19"/>
  <c r="AL12" i="19"/>
  <c r="BP14" i="19"/>
  <c r="BP12" i="19"/>
  <c r="BQ12" i="19" l="1"/>
  <c r="BQ14" i="19"/>
  <c r="AN13" i="19"/>
  <c r="AM11" i="19"/>
  <c r="BR11" i="19" s="1"/>
  <c r="BR13" i="19"/>
  <c r="AM12" i="19"/>
  <c r="AM7" i="19"/>
  <c r="BR7" i="19" s="1"/>
  <c r="AN11" i="19" l="1"/>
  <c r="BS11" i="19" s="1"/>
  <c r="BS13" i="19"/>
  <c r="AO13" i="19"/>
  <c r="AN7" i="19"/>
  <c r="BS7" i="19" s="1"/>
  <c r="AN12" i="19"/>
  <c r="BR14" i="19"/>
  <c r="BR12" i="19"/>
  <c r="BS12" i="19" l="1"/>
  <c r="BS14" i="19"/>
  <c r="BT13" i="19"/>
  <c r="AP13" i="19"/>
  <c r="AO11" i="19"/>
  <c r="BT11" i="19" s="1"/>
  <c r="AO12" i="19"/>
  <c r="AO7" i="19"/>
  <c r="BT7" i="19" s="1"/>
  <c r="BU13" i="19" l="1"/>
  <c r="AP12" i="19"/>
  <c r="AP11" i="19"/>
  <c r="BU11" i="19" s="1"/>
  <c r="AQ13" i="19"/>
  <c r="AP7" i="19"/>
  <c r="BU7" i="19" s="1"/>
  <c r="BT14" i="19"/>
  <c r="BT12" i="19"/>
  <c r="AQ12" i="19" l="1"/>
  <c r="AR13" i="19"/>
  <c r="AQ7" i="19"/>
  <c r="BV7" i="19" s="1"/>
  <c r="AQ11" i="19"/>
  <c r="BV11" i="19" s="1"/>
  <c r="BV13" i="19"/>
  <c r="BU14" i="19"/>
  <c r="BU12" i="19"/>
  <c r="AR12" i="19" l="1"/>
  <c r="AS13" i="19"/>
  <c r="AR7" i="19"/>
  <c r="BW7" i="19" s="1"/>
  <c r="AR11" i="19"/>
  <c r="BW11" i="19" s="1"/>
  <c r="BW13" i="19"/>
  <c r="BV14" i="19"/>
  <c r="BV12" i="19"/>
  <c r="AS7" i="19" l="1"/>
  <c r="BX7" i="19" s="1"/>
  <c r="AT13" i="19"/>
  <c r="AS12" i="19"/>
  <c r="AS11" i="19"/>
  <c r="BX11" i="19" s="1"/>
  <c r="BX13" i="19"/>
  <c r="BW14" i="19"/>
  <c r="BW12" i="19"/>
  <c r="BX14" i="19" l="1"/>
  <c r="BX12" i="19"/>
  <c r="AT7" i="19"/>
  <c r="BY7" i="19" s="1"/>
  <c r="AT11" i="19"/>
  <c r="BY11" i="19" s="1"/>
  <c r="BY13" i="19"/>
  <c r="AT12" i="19"/>
  <c r="BY12" i="19" l="1"/>
  <c r="BY14" i="19"/>
  <c r="L14" i="19" l="1"/>
  <c r="N14" i="19" a="1"/>
  <c r="N14" i="19" s="1"/>
  <c r="R4" i="19" s="1"/>
  <c r="R2" i="19" l="1"/>
  <c r="D7" i="19" s="1"/>
  <c r="D8" i="19" s="1"/>
  <c r="O14" i="19"/>
  <c r="P14" i="19"/>
  <c r="R5" i="19" l="1"/>
  <c r="W3" i="19"/>
  <c r="W4" i="19" s="1"/>
  <c r="CC14" i="14" l="1"/>
  <c r="Q13" i="14" l="1"/>
  <c r="R13" i="14" l="1"/>
  <c r="R12" i="14" s="1"/>
  <c r="AX14" i="14" s="1"/>
  <c r="A7" i="14"/>
  <c r="Q12" i="14" l="1"/>
  <c r="AW14" i="14" s="1"/>
  <c r="AX13" i="14"/>
  <c r="S13" i="14"/>
  <c r="Q7" i="14"/>
  <c r="AW13" i="14"/>
  <c r="AW10" i="14" s="1"/>
  <c r="Q10" i="14"/>
  <c r="Q11" i="14"/>
  <c r="AW11" i="14" s="1"/>
  <c r="R7" i="14"/>
  <c r="R11" i="14"/>
  <c r="AX11" i="14" s="1"/>
  <c r="W2" i="14" l="1"/>
  <c r="S11" i="14"/>
  <c r="AY11" i="14" s="1"/>
  <c r="S12" i="14"/>
  <c r="AY14" i="14" s="1"/>
  <c r="AY13" i="14"/>
  <c r="T13" i="14"/>
  <c r="AX12" i="14"/>
  <c r="AW12" i="14"/>
  <c r="S7" i="14"/>
  <c r="AY7" i="14" s="1"/>
  <c r="AW7" i="14"/>
  <c r="AX7" i="14"/>
  <c r="AZ13" i="14" l="1"/>
  <c r="T12" i="14"/>
  <c r="AZ14" i="14" s="1"/>
  <c r="T11" i="14"/>
  <c r="AZ11" i="14" s="1"/>
  <c r="AY12" i="14"/>
  <c r="U13" i="14"/>
  <c r="BA13" i="14" s="1"/>
  <c r="T7" i="14"/>
  <c r="AZ7" i="14" s="1"/>
  <c r="U7" i="14" l="1"/>
  <c r="BA7" i="14" s="1"/>
  <c r="U12" i="14"/>
  <c r="BA14" i="14" s="1"/>
  <c r="AZ12" i="14"/>
  <c r="U11" i="14"/>
  <c r="BA11" i="14" s="1"/>
  <c r="V13" i="14"/>
  <c r="BB13" i="14" l="1"/>
  <c r="V12" i="14"/>
  <c r="BB14" i="14" s="1"/>
  <c r="BA12" i="14"/>
  <c r="V11" i="14"/>
  <c r="BB11" i="14" s="1"/>
  <c r="W13" i="14"/>
  <c r="X13" i="14" s="1"/>
  <c r="X12" i="14" s="1"/>
  <c r="BD14" i="14" s="1"/>
  <c r="V7" i="14"/>
  <c r="BB7" i="14" s="1"/>
  <c r="W11" i="14" l="1"/>
  <c r="BC11" i="14" s="1"/>
  <c r="W7" i="14"/>
  <c r="BC7" i="14" s="1"/>
  <c r="W12" i="14"/>
  <c r="BC14" i="14" s="1"/>
  <c r="BB12" i="14"/>
  <c r="BC13" i="14"/>
  <c r="Y13" i="14"/>
  <c r="Y12" i="14" s="1"/>
  <c r="BE14" i="14" s="1"/>
  <c r="X7" i="14"/>
  <c r="X11" i="14"/>
  <c r="BD11" i="14" s="1"/>
  <c r="BD13" i="14"/>
  <c r="BC12" i="14" l="1"/>
  <c r="BD12" i="14"/>
  <c r="BD7" i="14"/>
  <c r="Y11" i="14"/>
  <c r="BE11" i="14" s="1"/>
  <c r="BE13" i="14"/>
  <c r="Z13" i="14"/>
  <c r="Z12" i="14" s="1"/>
  <c r="BF14" i="14" s="1"/>
  <c r="Y7" i="14"/>
  <c r="BE12" i="14" l="1"/>
  <c r="BE7" i="14"/>
  <c r="BF13" i="14"/>
  <c r="Z7" i="14"/>
  <c r="Z11" i="14"/>
  <c r="BF11" i="14" s="1"/>
  <c r="AA13" i="14"/>
  <c r="AA12" i="14" s="1"/>
  <c r="BG14" i="14" s="1"/>
  <c r="BF12" i="14" l="1"/>
  <c r="BF7" i="14"/>
  <c r="BG13" i="14"/>
  <c r="AB13" i="14"/>
  <c r="AB12" i="14" s="1"/>
  <c r="BH14" i="14" s="1"/>
  <c r="AA7" i="14"/>
  <c r="AA11" i="14"/>
  <c r="BG11" i="14" s="1"/>
  <c r="BG12" i="14" l="1"/>
  <c r="BG7" i="14"/>
  <c r="AB11" i="14"/>
  <c r="BH11" i="14" s="1"/>
  <c r="AB7" i="14"/>
  <c r="AC13" i="14"/>
  <c r="AC12" i="14" s="1"/>
  <c r="BI14" i="14" s="1"/>
  <c r="BH13" i="14"/>
  <c r="BH12" i="14" l="1"/>
  <c r="BH7" i="14"/>
  <c r="AC7" i="14"/>
  <c r="AC11" i="14"/>
  <c r="BI11" i="14" s="1"/>
  <c r="AD13" i="14"/>
  <c r="AD12" i="14" s="1"/>
  <c r="BJ14" i="14" s="1"/>
  <c r="BI13" i="14"/>
  <c r="BI12" i="14" l="1"/>
  <c r="AE13" i="14"/>
  <c r="AE12" i="14" s="1"/>
  <c r="BK14" i="14" s="1"/>
  <c r="BJ13" i="14"/>
  <c r="AD11" i="14"/>
  <c r="BJ11" i="14" s="1"/>
  <c r="AD7" i="14"/>
  <c r="BI7" i="14"/>
  <c r="BJ12" i="14" l="1"/>
  <c r="BJ7" i="14"/>
  <c r="AF13" i="14"/>
  <c r="AF12" i="14" s="1"/>
  <c r="BL14" i="14" s="1"/>
  <c r="AE7" i="14"/>
  <c r="AE11" i="14"/>
  <c r="BK11" i="14" s="1"/>
  <c r="BK13" i="14"/>
  <c r="BK12" i="14" l="1"/>
  <c r="BK7" i="14"/>
  <c r="AG13" i="14"/>
  <c r="AG12" i="14" s="1"/>
  <c r="BM14" i="14" s="1"/>
  <c r="AF7" i="14"/>
  <c r="AF11" i="14"/>
  <c r="BL11" i="14" s="1"/>
  <c r="BL13" i="14"/>
  <c r="BL12" i="14" l="1"/>
  <c r="BL7" i="14"/>
  <c r="AG11" i="14"/>
  <c r="BM11" i="14" s="1"/>
  <c r="BM13" i="14"/>
  <c r="AG7" i="14"/>
  <c r="AH13" i="14"/>
  <c r="AH12" i="14" s="1"/>
  <c r="BN14" i="14" s="1"/>
  <c r="BM12" i="14" l="1"/>
  <c r="BM7" i="14"/>
  <c r="BN13" i="14"/>
  <c r="AH7" i="14"/>
  <c r="AH11" i="14"/>
  <c r="BN11" i="14" s="1"/>
  <c r="AI13" i="14"/>
  <c r="AI12" i="14" s="1"/>
  <c r="BO14" i="14" s="1"/>
  <c r="BN12" i="14" l="1"/>
  <c r="BO13" i="14"/>
  <c r="AJ13" i="14"/>
  <c r="AJ12" i="14" s="1"/>
  <c r="BP14" i="14" s="1"/>
  <c r="AI7" i="14"/>
  <c r="AI11" i="14"/>
  <c r="BO11" i="14" s="1"/>
  <c r="BN7" i="14"/>
  <c r="BO12" i="14" l="1"/>
  <c r="BO7" i="14"/>
  <c r="AJ11" i="14"/>
  <c r="BP11" i="14" s="1"/>
  <c r="AK13" i="14"/>
  <c r="AK12" i="14" s="1"/>
  <c r="BQ14" i="14" s="1"/>
  <c r="BP13" i="14"/>
  <c r="AJ7" i="14"/>
  <c r="BP12" i="14" l="1"/>
  <c r="AK11" i="14"/>
  <c r="BQ11" i="14" s="1"/>
  <c r="AL13" i="14"/>
  <c r="AL12" i="14" s="1"/>
  <c r="BR14" i="14" s="1"/>
  <c r="BQ13" i="14"/>
  <c r="AK7" i="14"/>
  <c r="BP7" i="14"/>
  <c r="BQ12" i="14" l="1"/>
  <c r="BQ7" i="14"/>
  <c r="AM13" i="14"/>
  <c r="AM12" i="14" s="1"/>
  <c r="BS14" i="14" s="1"/>
  <c r="BR13" i="14"/>
  <c r="AL7" i="14"/>
  <c r="AL11" i="14"/>
  <c r="BR11" i="14" s="1"/>
  <c r="BR12" i="14" l="1"/>
  <c r="BR7" i="14"/>
  <c r="AN13" i="14"/>
  <c r="AN12" i="14" s="1"/>
  <c r="BT14" i="14" s="1"/>
  <c r="AM7" i="14"/>
  <c r="AM11" i="14"/>
  <c r="BS11" i="14" s="1"/>
  <c r="BS13" i="14"/>
  <c r="BS12" i="14" l="1"/>
  <c r="BS7" i="14"/>
  <c r="AO13" i="14"/>
  <c r="AO12" i="14" s="1"/>
  <c r="BU14" i="14" s="1"/>
  <c r="AN7" i="14"/>
  <c r="AN11" i="14"/>
  <c r="BT11" i="14" s="1"/>
  <c r="BT13" i="14"/>
  <c r="BT12" i="14" l="1"/>
  <c r="BT7" i="14"/>
  <c r="AO11" i="14"/>
  <c r="BU11" i="14" s="1"/>
  <c r="BU13" i="14"/>
  <c r="AP13" i="14"/>
  <c r="AP12" i="14" s="1"/>
  <c r="BV14" i="14" s="1"/>
  <c r="AO7" i="14"/>
  <c r="BU12" i="14" l="1"/>
  <c r="BU7" i="14"/>
  <c r="BV13" i="14"/>
  <c r="AP7" i="14"/>
  <c r="AP11" i="14"/>
  <c r="BV11" i="14" s="1"/>
  <c r="AQ13" i="14"/>
  <c r="AQ12" i="14" s="1"/>
  <c r="BW14" i="14" s="1"/>
  <c r="BV12" i="14" l="1"/>
  <c r="BW13" i="14"/>
  <c r="AR13" i="14"/>
  <c r="AR12" i="14" s="1"/>
  <c r="BX14" i="14" s="1"/>
  <c r="AQ7" i="14"/>
  <c r="AQ11" i="14"/>
  <c r="BW11" i="14" s="1"/>
  <c r="BV7" i="14"/>
  <c r="BW12" i="14" l="1"/>
  <c r="BW7" i="14"/>
  <c r="AR11" i="14"/>
  <c r="BX11" i="14" s="1"/>
  <c r="AR7" i="14"/>
  <c r="AS13" i="14"/>
  <c r="AS12" i="14" s="1"/>
  <c r="BY14" i="14" s="1"/>
  <c r="BX13" i="14"/>
  <c r="BX12" i="14" l="1"/>
  <c r="BX7" i="14"/>
  <c r="AS7" i="14"/>
  <c r="AS11" i="14"/>
  <c r="BY11" i="14" s="1"/>
  <c r="AT13" i="14"/>
  <c r="BY13" i="14"/>
  <c r="AU13" i="14" l="1"/>
  <c r="AU12" i="14" s="1"/>
  <c r="CA14" i="14" s="1"/>
  <c r="AT12" i="14"/>
  <c r="BZ14" i="14" s="1"/>
  <c r="BY12" i="14"/>
  <c r="BZ13" i="14"/>
  <c r="AT7" i="14"/>
  <c r="AT11" i="14"/>
  <c r="BZ11" i="14" s="1"/>
  <c r="BY7" i="14"/>
  <c r="N14" i="14" l="1" a="1"/>
  <c r="N14" i="14" s="1"/>
  <c r="R4" i="14" s="1"/>
  <c r="M14" i="14"/>
  <c r="AU11" i="14"/>
  <c r="CA11" i="14" s="1"/>
  <c r="CA13" i="14"/>
  <c r="AU7" i="14"/>
  <c r="CA7" i="14" s="1"/>
  <c r="CA12" i="14"/>
  <c r="BZ12" i="14"/>
  <c r="BZ7" i="14"/>
  <c r="L14" i="14"/>
  <c r="R2" i="14" s="1"/>
  <c r="R3" i="14" l="1"/>
  <c r="D7" i="14" s="1"/>
  <c r="D8" i="14" s="1"/>
  <c r="O14" i="14"/>
  <c r="P14" i="14"/>
  <c r="R5" i="14" l="1"/>
  <c r="W3" i="14"/>
  <c r="W4" i="1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<sst xmlns="http://schemas.openxmlformats.org/spreadsheetml/2006/main" count="216" uniqueCount="167">
  <si>
    <t>&lt; BBG</t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</si>
  <si>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Regul. Arbeitszeit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</si>
  <si>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Team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</si>
  <si>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KU-Stunden</t>
    </r>
  </si>
  <si>
    <r>
      <rPr>
        <b/>
        <sz val="11"/>
        <color theme="1"/>
        <rFont val="Calibri"/>
        <family val="2"/>
      </rPr>
      <t>∑</t>
    </r>
    <r>
      <rPr>
        <b/>
        <sz val="11"/>
        <color theme="1"/>
        <rFont val="Calibri"/>
        <family val="2"/>
        <scheme val="minor"/>
      </rPr>
      <t xml:space="preserve"> Teilnehmer an KU</t>
    </r>
  </si>
  <si>
    <t>∑ Unproduktive Std.</t>
  </si>
  <si>
    <t>% Teilnehmer</t>
  </si>
  <si>
    <t>% Unproduktiv</t>
  </si>
  <si>
    <t>Verteilte KU (Abteilung)</t>
  </si>
  <si>
    <t>Reguläre
Arbeitszeit</t>
  </si>
  <si>
    <t>Kurzarbeit hours
(KU, KU 1/2)</t>
  </si>
  <si>
    <t>Unproduktive
Stunden</t>
  </si>
  <si>
    <t>Unproduktiv in  %</t>
  </si>
  <si>
    <t>KU Anteil
Monat %</t>
  </si>
  <si>
    <t>Beginn (Kalender)</t>
  </si>
  <si>
    <t>Organisatorische Vorgabe</t>
  </si>
  <si>
    <t>Ferien (Schulferien)</t>
  </si>
  <si>
    <t>Feiertage</t>
  </si>
  <si>
    <t>Name</t>
  </si>
  <si>
    <t>Persnr.</t>
  </si>
  <si>
    <t>KU Opt. / Status</t>
  </si>
  <si>
    <t>KU Hinweis</t>
  </si>
  <si>
    <t>&gt; BBG</t>
  </si>
  <si>
    <t>WP</t>
  </si>
  <si>
    <t>SVERWEIS</t>
  </si>
  <si>
    <t>KU Allgemein (Vorgabe)</t>
  </si>
  <si>
    <t>KU</t>
  </si>
  <si>
    <t>WP.</t>
  </si>
  <si>
    <t>Wochenprogramm</t>
  </si>
  <si>
    <t>Mo</t>
  </si>
  <si>
    <t>Di</t>
  </si>
  <si>
    <t>Mi</t>
  </si>
  <si>
    <t>Do</t>
  </si>
  <si>
    <t>Fr</t>
  </si>
  <si>
    <t>Sa</t>
  </si>
  <si>
    <t>So</t>
  </si>
  <si>
    <t>Week</t>
  </si>
  <si>
    <t>Personalplaner</t>
  </si>
  <si>
    <t>Index</t>
  </si>
  <si>
    <t>Ferien</t>
  </si>
  <si>
    <t>Beginn</t>
  </si>
  <si>
    <t>Ende</t>
  </si>
  <si>
    <t>Datum</t>
  </si>
  <si>
    <t>Feiertag</t>
  </si>
  <si>
    <t>Berechnung</t>
  </si>
  <si>
    <t>Fehlgründe</t>
  </si>
  <si>
    <t>Sa.So.</t>
  </si>
  <si>
    <t>Status</t>
  </si>
  <si>
    <t>KU-Option</t>
  </si>
  <si>
    <t>Weihnachten</t>
  </si>
  <si>
    <t>bundeseinheitliche Feiertage (Deutschland)</t>
  </si>
  <si>
    <t>Neujahr</t>
  </si>
  <si>
    <t>01.01.</t>
  </si>
  <si>
    <t>!! Frei !!</t>
  </si>
  <si>
    <t>Inaktiv!</t>
  </si>
  <si>
    <t>Keine KU</t>
  </si>
  <si>
    <t>Winter</t>
  </si>
  <si>
    <t>-</t>
  </si>
  <si>
    <t>Karfreitag</t>
  </si>
  <si>
    <t>Ostersonntag -2</t>
  </si>
  <si>
    <t>KU 1/2</t>
  </si>
  <si>
    <t>Inaktiv</t>
  </si>
  <si>
    <t>Ostern</t>
  </si>
  <si>
    <t>Ostersonntag</t>
  </si>
  <si>
    <t>K</t>
  </si>
  <si>
    <t>VORGABE</t>
  </si>
  <si>
    <t>Pfingsten</t>
  </si>
  <si>
    <t>Ostermontag</t>
  </si>
  <si>
    <t>Ostersonntag +1</t>
  </si>
  <si>
    <t>U</t>
  </si>
  <si>
    <t>KU 10% + 2T URL</t>
  </si>
  <si>
    <t>Sommer</t>
  </si>
  <si>
    <t>1. Mai/Tag der Arbeit</t>
  </si>
  <si>
    <t>01.05.</t>
  </si>
  <si>
    <t>U 1/2</t>
  </si>
  <si>
    <t>KU 12,5% + 2T URL</t>
  </si>
  <si>
    <t>Herbst</t>
  </si>
  <si>
    <t>Ch. Himmelfahrt (Vatertag)</t>
  </si>
  <si>
    <t>Ostersonntag +39</t>
  </si>
  <si>
    <t>FG</t>
  </si>
  <si>
    <t>KU 20%</t>
  </si>
  <si>
    <t>Pfingstsonntag</t>
  </si>
  <si>
    <t>Ostersonntag +49</t>
  </si>
  <si>
    <t>FG 1/2</t>
  </si>
  <si>
    <t>KU 50%</t>
  </si>
  <si>
    <t>Pfingstmontag</t>
  </si>
  <si>
    <t>Ostersonntag +50</t>
  </si>
  <si>
    <t>SG</t>
  </si>
  <si>
    <t>Pay Cut 3,5</t>
  </si>
  <si>
    <t>Tag d. Deut. Einheit</t>
  </si>
  <si>
    <t>03.10.</t>
  </si>
  <si>
    <t>SG 1/2</t>
  </si>
  <si>
    <t>Pay Cut 7,5</t>
  </si>
  <si>
    <t>Reformationstag</t>
  </si>
  <si>
    <t>31.10.</t>
  </si>
  <si>
    <t>KU 10% + 2T URL (PY)</t>
  </si>
  <si>
    <t>1. Weihnachtstag</t>
  </si>
  <si>
    <t>25.12.</t>
  </si>
  <si>
    <t>KU 50% (PY)</t>
  </si>
  <si>
    <t>2. Weihnachtstag</t>
  </si>
  <si>
    <t>26.12.</t>
  </si>
  <si>
    <t>KU 20% (PY)</t>
  </si>
  <si>
    <t>Mariä Himmelfahrt</t>
  </si>
  <si>
    <t>15.08.</t>
  </si>
  <si>
    <t>deine spezifischen Tage</t>
  </si>
  <si>
    <t>Heilige 3 Könige</t>
  </si>
  <si>
    <t>Fronleichnam</t>
  </si>
  <si>
    <t>Allerheiligen</t>
  </si>
  <si>
    <t>Info 1</t>
  </si>
  <si>
    <t>Datum 1</t>
  </si>
  <si>
    <t>Kenner</t>
  </si>
  <si>
    <t>Area</t>
  </si>
  <si>
    <t>Datum 2</t>
  </si>
  <si>
    <t>Monat</t>
  </si>
  <si>
    <t>C:\Users\...\Desktop\Makro</t>
  </si>
  <si>
    <t>2020-05</t>
  </si>
  <si>
    <t>2020-06</t>
  </si>
  <si>
    <t>Wochenprogramm 1</t>
  </si>
  <si>
    <t>Wochenprogramm 2</t>
  </si>
  <si>
    <t>Wochenprogramm 3</t>
  </si>
  <si>
    <t>Wochenprogramm 4</t>
  </si>
  <si>
    <t>Wochenprogramm 5</t>
  </si>
  <si>
    <t>Wochenprogramm 6</t>
  </si>
  <si>
    <t>Wochenprogramm 7</t>
  </si>
  <si>
    <t>Wochenprogramm 8</t>
  </si>
  <si>
    <t>Wochenprogramm 9</t>
  </si>
  <si>
    <t>Wochenprogramm 10</t>
  </si>
  <si>
    <t>Wochenprogramm 11</t>
  </si>
  <si>
    <t>Wochenprogramm 12</t>
  </si>
  <si>
    <t>Wochenprogramm 13</t>
  </si>
  <si>
    <t>Wochenprogramm 14</t>
  </si>
  <si>
    <t>Wochenprogramm 15</t>
  </si>
  <si>
    <t>Wochenprogramm 16</t>
  </si>
  <si>
    <t>Wochenprogramm 17</t>
  </si>
  <si>
    <t>Wochenprogramm 18</t>
  </si>
  <si>
    <t>Wochenprogramm 19</t>
  </si>
  <si>
    <t>Wochenprogramm 20</t>
  </si>
  <si>
    <t>Wochenprogramm 21</t>
  </si>
  <si>
    <t>Wochenprogramm 22</t>
  </si>
  <si>
    <t>Wochenprogramm 23</t>
  </si>
  <si>
    <t>Wochenprogramm 24</t>
  </si>
  <si>
    <t>Wochenprogramm 25</t>
  </si>
  <si>
    <t>Wochenprogramm 26</t>
  </si>
  <si>
    <t>Wochenprogramm 27</t>
  </si>
  <si>
    <t>Wochenprogramm 28</t>
  </si>
  <si>
    <t>Wochenprogramm 29</t>
  </si>
  <si>
    <t>Wochenprogramm 30</t>
  </si>
  <si>
    <t>Wochenprogramm 31</t>
  </si>
  <si>
    <t>Wochenprogramm 32</t>
  </si>
  <si>
    <t>Wochenprogramm 33</t>
  </si>
  <si>
    <t>Wochenprogramm 34</t>
  </si>
  <si>
    <t>Wochenprogramm 35</t>
  </si>
  <si>
    <t>Wochenprogramm 36</t>
  </si>
  <si>
    <t>Wochenprogramm 37</t>
  </si>
  <si>
    <t>Wochenprogramm 38</t>
  </si>
  <si>
    <t>Wochenprogramm 39</t>
  </si>
  <si>
    <t>Wochenprogramm 40</t>
  </si>
  <si>
    <t>Wochenprogramm 41</t>
  </si>
  <si>
    <t>Wochenprogramm 42</t>
  </si>
  <si>
    <t>Wochenprogramm 43</t>
  </si>
  <si>
    <t>Wochenprogramm 44</t>
  </si>
  <si>
    <t>Wochenprogramm 45</t>
  </si>
  <si>
    <t>Wochenprogramm 46</t>
  </si>
  <si>
    <t>Wochenprogramm 47</t>
  </si>
  <si>
    <t>Wochenprogramm 48</t>
  </si>
  <si>
    <t>Wochenprogramm 49</t>
  </si>
  <si>
    <t>Hauptordner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</si>
</sst>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"/>
  </numFmts>
  <fonts count="3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8" tint="-0.249977111117893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22222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theme="0" tint="-0.499984740745262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0"/>
      <name val="Arial"/>
      <family val="2"/>
    </font>
    <font>
      <b/>
      <sz val="14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24"/>
      <color theme="0" tint="-0.499984740745262"/>
      <name val="Calibri"/>
      <family val="2"/>
      <scheme val="minor"/>
    </font>
    <font>
      <b/>
      <sz val="24"/>
      <color theme="8" tint="-0.249977111117893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22222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lightGray">
        <bgColor theme="1" tint="0.499984740745262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2" tint="-0.499984740745262"/>
      </right>
      <top/>
      <bottom style="medium">
        <color theme="8" tint="-0.499984740745262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2" tint="-0.499984740745262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theme="2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35">
    <xf numFmtId="0" fontId="0" fillId="0" borderId="0" xfId="0"/>
    <xf numFmtId="0" fontId="0" fillId="2" borderId="2" xfId="0" applyFill="1" applyBorder="1"/>
    <xf numFmtId="14" fontId="6" fillId="3" borderId="2" xfId="0" applyNumberFormat="1" applyFont="1" applyFill="1" applyBorder="1" applyAlignment="1">
      <alignment horizontal="left"/>
    </xf>
    <xf numFmtId="0" fontId="6" fillId="3" borderId="2" xfId="0" applyFont="1" applyFill="1" applyBorder="1"/>
    <xf numFmtId="14" fontId="0" fillId="0" borderId="0" xfId="0" applyNumberFormat="1" applyBorder="1" applyAlignment="1">
      <alignment horizontal="left"/>
    </xf>
    <xf numFmtId="0" fontId="0" fillId="0" borderId="0" xfId="0" applyFill="1" applyBorder="1"/>
    <xf numFmtId="0" fontId="0" fillId="5" borderId="2" xfId="0" applyFill="1" applyBorder="1"/>
    <xf numFmtId="14" fontId="0" fillId="5" borderId="2" xfId="0" applyNumberFormat="1" applyFill="1" applyBorder="1" applyAlignment="1">
      <alignment horizontal="left"/>
    </xf>
    <xf numFmtId="14" fontId="6" fillId="6" borderId="2" xfId="0" applyNumberFormat="1" applyFont="1" applyFill="1" applyBorder="1" applyAlignment="1">
      <alignment horizontal="left"/>
    </xf>
    <xf numFmtId="14" fontId="0" fillId="0" borderId="0" xfId="0" applyNumberFormat="1"/>
    <xf numFmtId="0" fontId="0" fillId="0" borderId="8" xfId="0" applyBorder="1" applyAlignment="1">
      <alignment horizontal="center"/>
    </xf>
    <xf numFmtId="0" fontId="6" fillId="0" borderId="0" xfId="0" applyFont="1"/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164" fontId="2" fillId="2" borderId="9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49" fontId="22" fillId="0" borderId="20" xfId="0" applyNumberFormat="1" applyFont="1" applyBorder="1" applyAlignment="1">
      <alignment horizontal="center" vertical="center"/>
    </xf>
    <xf numFmtId="2" fontId="18" fillId="0" borderId="6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2" fillId="0" borderId="6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2" fillId="9" borderId="9" xfId="0" applyNumberFormat="1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4" fontId="5" fillId="0" borderId="0" xfId="0" applyNumberFormat="1" applyFont="1" applyAlignment="1" applyProtection="1">
      <alignment horizontal="center" vertical="center"/>
    </xf>
    <xf numFmtId="0" fontId="21" fillId="0" borderId="6" xfId="0" applyFont="1" applyBorder="1" applyAlignment="1" applyProtection="1">
      <alignment horizontal="center" vertical="center"/>
    </xf>
    <xf numFmtId="14" fontId="0" fillId="0" borderId="0" xfId="0" applyNumberFormat="1" applyAlignment="1" applyProtection="1">
      <alignment horizontal="center" vertical="center"/>
    </xf>
    <xf numFmtId="0" fontId="8" fillId="3" borderId="0" xfId="0" applyFont="1" applyFill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12" borderId="0" xfId="0" applyFont="1" applyFill="1" applyAlignment="1" applyProtection="1">
      <alignment horizontal="center" vertical="center"/>
    </xf>
    <xf numFmtId="0" fontId="0" fillId="2" borderId="12" xfId="0" applyFont="1" applyFill="1" applyBorder="1" applyAlignment="1" applyProtection="1">
      <alignment horizontal="center" vertical="center"/>
    </xf>
    <xf numFmtId="0" fontId="0" fillId="13" borderId="0" xfId="0" applyFill="1" applyAlignment="1" applyProtection="1">
      <alignment horizontal="center" vertical="center"/>
    </xf>
    <xf numFmtId="0" fontId="3" fillId="4" borderId="16" xfId="0" applyFont="1" applyFill="1" applyBorder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29" fillId="0" borderId="0" xfId="0" applyFont="1" applyAlignment="1" applyProtection="1">
      <alignment horizontal="center" vertical="center"/>
    </xf>
    <xf numFmtId="14" fontId="29" fillId="0" borderId="0" xfId="0" applyNumberFormat="1" applyFont="1" applyAlignment="1" applyProtection="1">
      <alignment horizontal="center" vertical="center"/>
    </xf>
    <xf numFmtId="0" fontId="30" fillId="13" borderId="0" xfId="0" applyFont="1" applyFill="1" applyAlignment="1" applyProtection="1">
      <alignment horizontal="center" vertical="center"/>
    </xf>
    <xf numFmtId="0" fontId="30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10" fontId="24" fillId="0" borderId="5" xfId="0" applyNumberFormat="1" applyFont="1" applyBorder="1" applyAlignment="1" applyProtection="1">
      <alignment horizontal="center" vertical="center"/>
    </xf>
    <xf numFmtId="0" fontId="16" fillId="0" borderId="0" xfId="0" applyFont="1" applyAlignment="1">
      <alignment horizontal="left"/>
    </xf>
    <xf numFmtId="0" fontId="3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2" borderId="2" xfId="0" applyFill="1" applyBorder="1" applyAlignment="1">
      <alignment horizontal="center"/>
    </xf>
    <xf numFmtId="0" fontId="17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horizontal="center" vertical="center"/>
    </xf>
    <xf numFmtId="10" fontId="24" fillId="0" borderId="0" xfId="0" applyNumberFormat="1" applyFont="1" applyBorder="1" applyAlignment="1" applyProtection="1">
      <alignment horizontal="center" vertical="center"/>
    </xf>
    <xf numFmtId="0" fontId="21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9" fontId="16" fillId="0" borderId="2" xfId="0" applyNumberFormat="1" applyFont="1" applyBorder="1" applyAlignment="1" applyProtection="1">
      <alignment horizontal="center" vertical="center"/>
    </xf>
    <xf numFmtId="0" fontId="35" fillId="4" borderId="16" xfId="0" applyFont="1" applyFill="1" applyBorder="1" applyAlignment="1" applyProtection="1">
      <alignment horizontal="center" vertical="center"/>
    </xf>
    <xf numFmtId="9" fontId="0" fillId="0" borderId="0" xfId="0" applyNumberFormat="1" applyAlignment="1">
      <alignment horizontal="center"/>
    </xf>
    <xf numFmtId="0" fontId="15" fillId="4" borderId="16" xfId="0" applyFont="1" applyFill="1" applyBorder="1" applyAlignment="1" applyProtection="1">
      <alignment horizontal="center" vertical="center"/>
    </xf>
    <xf numFmtId="0" fontId="34" fillId="9" borderId="2" xfId="0" applyFont="1" applyFill="1" applyBorder="1" applyAlignment="1" applyProtection="1">
      <alignment horizontal="center" vertical="center"/>
    </xf>
    <xf numFmtId="10" fontId="21" fillId="4" borderId="16" xfId="1" applyNumberFormat="1" applyFont="1" applyFill="1" applyBorder="1" applyAlignment="1" applyProtection="1">
      <alignment horizontal="center" vertical="center"/>
    </xf>
    <xf numFmtId="0" fontId="36" fillId="9" borderId="2" xfId="0" applyFont="1" applyFill="1" applyBorder="1" applyAlignment="1" applyProtection="1">
      <alignment horizontal="center" vertical="center"/>
    </xf>
    <xf numFmtId="0" fontId="25" fillId="11" borderId="0" xfId="0" applyFont="1" applyFill="1" applyAlignment="1" applyProtection="1">
      <alignment horizontal="left" vertical="center"/>
    </xf>
    <xf numFmtId="14" fontId="26" fillId="11" borderId="0" xfId="0" applyNumberFormat="1" applyFont="1" applyFill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/>
    </xf>
    <xf numFmtId="0" fontId="9" fillId="0" borderId="0" xfId="0" applyFont="1" applyFill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0" fillId="0" borderId="2" xfId="0" applyFont="1" applyBorder="1" applyAlignment="1">
      <alignment horizontal="center" vertical="center"/>
    </xf>
    <xf numFmtId="2" fontId="13" fillId="0" borderId="0" xfId="0" applyNumberFormat="1" applyFont="1" applyAlignment="1">
      <alignment vertical="center"/>
    </xf>
    <xf numFmtId="2" fontId="0" fillId="0" borderId="0" xfId="0" applyNumberFormat="1" applyBorder="1" applyAlignment="1" applyProtection="1">
      <alignment horizontal="center" vertical="center"/>
    </xf>
    <xf numFmtId="2" fontId="20" fillId="2" borderId="17" xfId="0" applyNumberFormat="1" applyFont="1" applyFill="1" applyBorder="1" applyAlignment="1" applyProtection="1">
      <alignment horizontal="center" vertical="center" wrapText="1"/>
    </xf>
    <xf numFmtId="2" fontId="3" fillId="4" borderId="16" xfId="0" applyNumberFormat="1" applyFont="1" applyFill="1" applyBorder="1" applyAlignment="1" applyProtection="1">
      <alignment horizontal="center" vertical="center"/>
    </xf>
    <xf numFmtId="2" fontId="0" fillId="0" borderId="0" xfId="0" applyNumberFormat="1" applyAlignment="1" applyProtection="1">
      <alignment horizontal="center" vertical="center"/>
    </xf>
    <xf numFmtId="10" fontId="13" fillId="0" borderId="0" xfId="1" applyNumberFormat="1" applyFont="1" applyAlignment="1">
      <alignment vertical="center"/>
    </xf>
    <xf numFmtId="10" fontId="0" fillId="0" borderId="0" xfId="1" applyNumberFormat="1" applyFont="1" applyBorder="1" applyAlignment="1" applyProtection="1">
      <alignment horizontal="center" vertical="center"/>
    </xf>
    <xf numFmtId="10" fontId="20" fillId="2" borderId="17" xfId="1" applyNumberFormat="1" applyFont="1" applyFill="1" applyBorder="1" applyAlignment="1" applyProtection="1">
      <alignment horizontal="center" vertical="center" wrapText="1"/>
    </xf>
    <xf numFmtId="10" fontId="0" fillId="0" borderId="0" xfId="1" applyNumberFormat="1" applyFont="1" applyAlignment="1" applyProtection="1">
      <alignment horizontal="center" vertical="center"/>
    </xf>
    <xf numFmtId="14" fontId="15" fillId="0" borderId="0" xfId="0" applyNumberFormat="1" applyFont="1" applyAlignment="1">
      <alignment horizontal="center" vertical="center"/>
    </xf>
    <xf numFmtId="14" fontId="3" fillId="4" borderId="16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0" fontId="38" fillId="0" borderId="0" xfId="0" applyFont="1" applyAlignment="1" applyProtection="1">
      <alignment vertical="center"/>
    </xf>
    <xf numFmtId="10" fontId="3" fillId="4" borderId="16" xfId="1" applyNumberFormat="1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14" fontId="4" fillId="2" borderId="16" xfId="0" applyNumberFormat="1" applyFont="1" applyFill="1" applyBorder="1" applyAlignment="1">
      <alignment horizontal="center" vertical="center" wrapText="1"/>
    </xf>
    <xf numFmtId="0" fontId="33" fillId="0" borderId="0" xfId="0" applyFont="1" applyAlignment="1" applyProtection="1">
      <alignment vertical="center"/>
    </xf>
    <xf numFmtId="0" fontId="26" fillId="0" borderId="0" xfId="0" applyFont="1" applyAlignment="1">
      <alignment vertical="center"/>
    </xf>
    <xf numFmtId="0" fontId="0" fillId="0" borderId="0" xfId="0" applyAlignment="1" applyProtection="1">
      <alignment vertical="center"/>
    </xf>
    <xf numFmtId="0" fontId="32" fillId="8" borderId="23" xfId="0" applyFont="1" applyFill="1" applyBorder="1" applyAlignment="1">
      <alignment vertical="center"/>
    </xf>
    <xf numFmtId="0" fontId="25" fillId="11" borderId="0" xfId="0" applyFont="1" applyFill="1" applyAlignment="1" applyProtection="1">
      <alignment horizontal="center" vertical="center"/>
    </xf>
    <xf numFmtId="14" fontId="26" fillId="11" borderId="0" xfId="0" applyNumberFormat="1" applyFont="1" applyFill="1" applyAlignment="1" applyProtection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10" fillId="0" borderId="4" xfId="0" applyNumberFormat="1" applyFont="1" applyBorder="1" applyAlignment="1">
      <alignment horizontal="center" vertical="center"/>
    </xf>
    <xf numFmtId="0" fontId="14" fillId="10" borderId="11" xfId="0" applyFont="1" applyFill="1" applyBorder="1" applyAlignment="1" applyProtection="1">
      <alignment horizontal="center" vertical="center" textRotation="90" wrapText="1"/>
    </xf>
    <xf numFmtId="164" fontId="1" fillId="7" borderId="22" xfId="0" applyNumberFormat="1" applyFont="1" applyFill="1" applyBorder="1" applyAlignment="1" applyProtection="1">
      <alignment horizontal="center" vertical="center"/>
    </xf>
    <xf numFmtId="164" fontId="1" fillId="7" borderId="8" xfId="0" applyNumberFormat="1" applyFont="1" applyFill="1" applyBorder="1" applyAlignment="1" applyProtection="1">
      <alignment horizontal="center" vertical="center"/>
    </xf>
    <xf numFmtId="164" fontId="1" fillId="7" borderId="0" xfId="0" applyNumberFormat="1" applyFont="1" applyFill="1" applyBorder="1" applyAlignment="1" applyProtection="1">
      <alignment horizontal="center" vertical="center"/>
    </xf>
    <xf numFmtId="0" fontId="14" fillId="10" borderId="10" xfId="0" applyFont="1" applyFill="1" applyBorder="1" applyAlignment="1" applyProtection="1">
      <alignment horizontal="center" vertical="center" textRotation="90" wrapText="1"/>
    </xf>
    <xf numFmtId="10" fontId="9" fillId="14" borderId="2" xfId="1" applyNumberFormat="1" applyFont="1" applyFill="1" applyBorder="1" applyAlignment="1" applyProtection="1">
      <alignment horizontal="center" textRotation="90" wrapText="1"/>
    </xf>
    <xf numFmtId="10" fontId="9" fillId="14" borderId="2" xfId="1" applyNumberFormat="1" applyFont="1" applyFill="1" applyBorder="1" applyAlignment="1" applyProtection="1">
      <alignment horizontal="center" textRotation="90"/>
    </xf>
    <xf numFmtId="2" fontId="31" fillId="9" borderId="14" xfId="0" applyNumberFormat="1" applyFont="1" applyFill="1" applyBorder="1" applyAlignment="1">
      <alignment horizontal="center"/>
    </xf>
    <xf numFmtId="2" fontId="31" fillId="9" borderId="15" xfId="0" applyNumberFormat="1" applyFont="1" applyFill="1" applyBorder="1" applyAlignment="1">
      <alignment horizontal="center"/>
    </xf>
    <xf numFmtId="10" fontId="16" fillId="9" borderId="14" xfId="1" applyNumberFormat="1" applyFont="1" applyFill="1" applyBorder="1" applyAlignment="1" applyProtection="1">
      <alignment horizontal="center"/>
    </xf>
    <xf numFmtId="10" fontId="16" fillId="9" borderId="15" xfId="1" applyNumberFormat="1" applyFont="1" applyFill="1" applyBorder="1" applyAlignment="1" applyProtection="1">
      <alignment horizontal="center"/>
    </xf>
    <xf numFmtId="10" fontId="16" fillId="0" borderId="14" xfId="1" applyNumberFormat="1" applyFont="1" applyBorder="1" applyAlignment="1" applyProtection="1">
      <alignment horizontal="center" vertical="center"/>
    </xf>
    <xf numFmtId="10" fontId="16" fillId="0" borderId="15" xfId="1" applyNumberFormat="1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4" fontId="23" fillId="0" borderId="14" xfId="0" applyNumberFormat="1" applyFont="1" applyBorder="1" applyAlignment="1" applyProtection="1">
      <alignment horizontal="center" vertical="center"/>
    </xf>
    <xf numFmtId="4" fontId="23" fillId="0" borderId="15" xfId="0" applyNumberFormat="1" applyFont="1" applyBorder="1" applyAlignment="1" applyProtection="1">
      <alignment horizontal="center" vertical="center"/>
    </xf>
    <xf numFmtId="2" fontId="16" fillId="8" borderId="14" xfId="0" applyNumberFormat="1" applyFont="1" applyFill="1" applyBorder="1" applyAlignment="1" applyProtection="1">
      <alignment horizontal="center" vertical="center"/>
    </xf>
    <xf numFmtId="0" fontId="16" fillId="8" borderId="15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16" fillId="0" borderId="14" xfId="0" applyNumberFormat="1" applyFont="1" applyBorder="1" applyAlignment="1" applyProtection="1">
      <alignment horizontal="center" vertical="center"/>
    </xf>
    <xf numFmtId="0" fontId="16" fillId="0" borderId="15" xfId="0" applyNumberFormat="1" applyFont="1" applyBorder="1" applyAlignment="1" applyProtection="1">
      <alignment horizontal="center" vertical="center"/>
    </xf>
    <xf numFmtId="2" fontId="9" fillId="0" borderId="2" xfId="0" applyNumberFormat="1" applyFont="1" applyFill="1" applyBorder="1" applyAlignment="1" applyProtection="1">
      <alignment horizontal="center" textRotation="90" wrapText="1"/>
    </xf>
    <xf numFmtId="2" fontId="9" fillId="0" borderId="2" xfId="0" applyNumberFormat="1" applyFont="1" applyFill="1" applyBorder="1" applyAlignment="1" applyProtection="1">
      <alignment horizontal="center" textRotation="90"/>
    </xf>
    <xf numFmtId="0" fontId="9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2" fontId="9" fillId="8" borderId="2" xfId="0" applyNumberFormat="1" applyFont="1" applyFill="1" applyBorder="1" applyAlignment="1" applyProtection="1">
      <alignment horizontal="center" textRotation="90" wrapText="1"/>
    </xf>
    <xf numFmtId="2" fontId="9" fillId="8" borderId="2" xfId="0" applyNumberFormat="1" applyFont="1" applyFill="1" applyBorder="1" applyAlignment="1" applyProtection="1">
      <alignment horizontal="center" textRotation="90"/>
    </xf>
    <xf numFmtId="10" fontId="9" fillId="0" borderId="2" xfId="1" applyNumberFormat="1" applyFont="1" applyFill="1" applyBorder="1" applyAlignment="1" applyProtection="1">
      <alignment horizontal="center" textRotation="90" wrapText="1"/>
    </xf>
    <xf numFmtId="10" fontId="9" fillId="0" borderId="2" xfId="1" applyNumberFormat="1" applyFont="1" applyFill="1" applyBorder="1" applyAlignment="1" applyProtection="1">
      <alignment horizontal="center" textRotation="90"/>
    </xf>
    <xf numFmtId="0" fontId="9" fillId="14" borderId="2" xfId="0" applyFont="1" applyFill="1" applyBorder="1" applyAlignment="1">
      <alignment horizontal="center" textRotation="90" wrapText="1"/>
    </xf>
    <xf numFmtId="0" fontId="9" fillId="14" borderId="2" xfId="0" applyFont="1" applyFill="1" applyBorder="1" applyAlignment="1">
      <alignment horizontal="center" textRotation="90"/>
    </xf>
    <xf numFmtId="0" fontId="0" fillId="3" borderId="2" xfId="0" applyFill="1" applyBorder="1" applyAlignment="1">
      <alignment horizontal="center" vertical="center" textRotation="90"/>
    </xf>
    <xf numFmtId="0" fontId="0" fillId="6" borderId="4" xfId="0" applyFont="1" applyFill="1" applyBorder="1" applyAlignment="1">
      <alignment horizontal="center" vertical="center" textRotation="90" wrapText="1"/>
    </xf>
    <xf numFmtId="0" fontId="0" fillId="6" borderId="5" xfId="0" applyFont="1" applyFill="1" applyBorder="1" applyAlignment="1">
      <alignment horizontal="center" vertical="center" textRotation="90" wrapText="1"/>
    </xf>
    <xf numFmtId="0" fontId="0" fillId="6" borderId="6" xfId="0" applyFont="1" applyFill="1" applyBorder="1" applyAlignment="1">
      <alignment horizontal="center" vertical="center" textRotation="90" wrapText="1"/>
    </xf>
    <xf numFmtId="14" fontId="0" fillId="0" borderId="7" xfId="0" applyNumberFormat="1" applyFont="1" applyFill="1" applyBorder="1" applyAlignment="1">
      <alignment horizontal="center" vertical="center" textRotation="90" wrapText="1"/>
    </xf>
    <xf numFmtId="14" fontId="0" fillId="0" borderId="8" xfId="0" applyNumberFormat="1" applyFont="1" applyFill="1" applyBorder="1" applyAlignment="1">
      <alignment horizontal="center" vertical="center" textRotation="90" wrapText="1"/>
    </xf>
  </cellXfs>
  <cellStyles count="2">
    <cellStyle name="Prozent" xfId="1" builtinId="5"/>
    <cellStyle name="Standard" xfId="0" builtinId="0"/>
  </cellStyles>
  <dxfs count="138"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0" tint="-0.34998626667073579"/>
        </patternFill>
      </fill>
    </dxf>
    <dxf>
      <font>
        <color theme="9"/>
      </font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7" tint="0.59996337778862885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6"/>
        </patternFill>
      </fill>
    </dxf>
    <dxf>
      <fill>
        <patternFill>
          <bgColor theme="0" tint="-0.34998626667073579"/>
        </patternFill>
      </fill>
    </dxf>
    <dxf>
      <font>
        <color rgb="FF00B050"/>
      </font>
    </dxf>
    <dxf>
      <font>
        <color auto="1"/>
      </font>
      <fill>
        <patternFill>
          <bgColor theme="0" tint="-0.34998626667073579"/>
        </patternFill>
      </fill>
    </dxf>
    <dxf>
      <font>
        <b/>
        <i val="0"/>
        <color rgb="FF00B050"/>
      </font>
    </dxf>
    <dxf>
      <font>
        <color theme="1"/>
      </font>
      <fill>
        <patternFill>
          <bgColor theme="0" tint="-0.34998626667073579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2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ont>
        <b/>
        <i val="0"/>
        <color theme="9"/>
      </font>
    </dxf>
    <dxf>
      <font>
        <b/>
        <i val="0"/>
        <color rgb="FFFF0000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8" tint="-0.24994659260841701"/>
        </patternFill>
      </fill>
      <border>
        <left style="thin">
          <color theme="8" tint="-0.24994659260841701"/>
        </left>
        <right style="thin">
          <color theme="8" tint="-0.24994659260841701"/>
        </right>
        <top style="thin">
          <color theme="0"/>
        </top>
        <bottom style="thin">
          <color theme="0"/>
        </bottom>
      </border>
    </dxf>
    <dxf>
      <font>
        <color theme="9"/>
      </font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  <dxf>
      <fill>
        <patternFill>
          <bgColor rgb="FFFFFF00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7030A0"/>
        </patternFill>
      </fill>
    </dxf>
    <dxf>
      <fill>
        <patternFill patternType="solid">
          <fgColor auto="1"/>
          <bgColor rgb="FFC0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2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39994506668294322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DBD600"/>
      <color rgb="FFFF6600"/>
      <color rgb="FFFF9966"/>
      <color rgb="FFFFFF99"/>
      <color rgb="FFF6F000"/>
      <color rgb="FFE7E200"/>
      <color rgb="FFEBE600"/>
      <color rgb="FFFFFF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1</xdr:row>
          <xdr:rowOff>171450</xdr:rowOff>
        </xdr:from>
        <xdr:to>
          <xdr:col>2</xdr:col>
          <xdr:colOff>171450</xdr:colOff>
          <xdr:row>4</xdr:row>
          <xdr:rowOff>0</xdr:rowOff>
        </xdr:to>
        <xdr:sp macro="" textlink="">
          <xdr:nvSpPr>
            <xdr:cNvPr id="1026" name="CommandButton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438150</xdr:colOff>
          <xdr:row>1</xdr:row>
          <xdr:rowOff>171450</xdr:rowOff>
        </xdr:from>
        <xdr:to>
          <xdr:col>2</xdr:col>
          <xdr:colOff>161925</xdr:colOff>
          <xdr:row>4</xdr:row>
          <xdr:rowOff>0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4AF030-99DC-4FB2-8C70-3BD1845A7FCC}" name="Tabelle1" displayName="Tabelle1" ref="A1:J50" totalsRowShown="0" headerRowDxfId="14" dataDxfId="12" headerRowBorderDxfId="13" tableBorderDxfId="11" totalsRowBorderDxfId="10">
  <autoFilter ref="A1:J50" xr:uid="{D23B005B-A247-4275-B7F7-ABDF10C7E362}"/>
  <sortState xmlns:xlrd2="http://schemas.microsoft.com/office/spreadsheetml/2017/richdata2" ref="A2:J50">
    <sortCondition ref="B1:B50"/>
  </sortState>
  <tableColumns count="10">
    <tableColumn id="1" xr3:uid="{AEB852FF-2C89-4C18-A8C1-665AFCE02421}" name="WP." dataDxfId="9"/>
    <tableColumn id="2" xr3:uid="{5678D02E-A8BF-40C3-840B-DF17C7FA9DFF}" name="Wochenprogramm" dataDxfId="8"/>
    <tableColumn id="3" xr3:uid="{F9DF8B16-F064-4A36-9532-0AEE59830B9E}" name="Mo" dataDxfId="7"/>
    <tableColumn id="4" xr3:uid="{35F2237A-2917-483D-B4E1-4ABEB24092C2}" name="Di" dataDxfId="6"/>
    <tableColumn id="5" xr3:uid="{8FF55CFB-8167-46CC-8F87-45869FF7DECA}" name="Mi" dataDxfId="5"/>
    <tableColumn id="6" xr3:uid="{7BAE6982-6488-4ECD-83F6-FECF312EB42B}" name="Do" dataDxfId="4"/>
    <tableColumn id="7" xr3:uid="{4B20A136-9052-4DB2-BDC8-80C382B705FE}" name="Fr" dataDxfId="3"/>
    <tableColumn id="8" xr3:uid="{E279F3FC-9095-4953-A0C3-35E992FBD575}" name="Sa" dataDxfId="2"/>
    <tableColumn id="9" xr3:uid="{C3A91574-0A9F-4151-8DE6-3A03E4423FE4}" name="So" dataDxfId="1"/>
    <tableColumn id="10" xr3:uid="{1EAC1918-336E-4B93-B135-3C0E845979A8}" name="Week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6A7E-57D4-4277-B5C4-1CEF716112D1}">
  <sheetPr codeName="Tabelle1">
    <tabColor theme="5" tint="0.79998168889431442"/>
    <pageSetUpPr fitToPage="1"/>
  </sheetPr>
  <dimension ref="A1:CC14"/>
  <sheetViews>
    <sheetView showGridLines="0" tabSelected="1" zoomScaleNormal="100" workbookViewId="0">
      <pane xSplit="16" ySplit="13" topLeftCell="Q14" activePane="bottomRight" state="frozen"/>
      <selection pane="topRight" activeCell="F1" sqref="F1"/>
      <selection pane="bottomLeft" activeCell="A9" sqref="A9"/>
      <selection pane="bottomRight" activeCell="D24" sqref="D24"/>
    </sheetView>
  </sheetViews>
  <sheetFormatPr baseColWidth="10" defaultColWidth="7.7109375" defaultRowHeight="15" outlineLevelCol="1" x14ac:dyDescent="0.25"/>
  <cols>
    <col min="1" max="1" width="19.42578125" style="17" bestFit="1" customWidth="1"/>
    <col min="2" max="2" width="12.42578125" style="17" bestFit="1" customWidth="1"/>
    <col min="3" max="3" width="12.5703125" style="17" customWidth="1"/>
    <col min="4" max="4" width="31.5703125" style="17" bestFit="1" customWidth="1"/>
    <col min="5" max="5" width="11.140625" style="17" hidden="1" customWidth="1" outlineLevel="1"/>
    <col min="6" max="6" width="24.42578125" style="57" bestFit="1" customWidth="1" collapsed="1"/>
    <col min="7" max="7" width="26.7109375" style="57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75" customWidth="1" collapsed="1"/>
    <col min="13" max="15" width="8.7109375" style="75" customWidth="1"/>
    <col min="16" max="16" width="8.7109375" style="79" customWidth="1"/>
    <col min="17" max="47" width="7.7109375" style="43" customWidth="1"/>
    <col min="48" max="48" width="7.7109375" style="17" customWidth="1"/>
    <col min="49" max="79" width="7.7109375" style="43" customWidth="1"/>
    <col min="80" max="80" width="7.7109375" style="17" customWidth="1"/>
    <col min="81" max="81" width="7.7109375" style="43" customWidth="1"/>
    <col min="82" max="16384" width="7.7109375" style="43"/>
  </cols>
  <sheetData>
    <row r="1" spans="1:81" s="17" customFormat="1" ht="16.5" thickBot="1" x14ac:dyDescent="0.3">
      <c r="A1" s="87"/>
      <c r="B1" s="87"/>
      <c r="C1" s="87"/>
      <c r="D1" s="87" t="s">
        <v>166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R1" s="111" t="s">
        <v>0</v>
      </c>
      <c r="S1" s="111"/>
      <c r="W1" s="111" t="s">
        <v>0</v>
      </c>
      <c r="X1" s="111"/>
    </row>
    <row r="2" spans="1:81" s="17" customFormat="1" ht="19.5" thickBot="1" x14ac:dyDescent="0.3">
      <c r="A2" s="88"/>
      <c r="B2" s="88"/>
      <c r="C2" s="88"/>
      <c r="D2" s="90" t="s">
        <v>114</v>
      </c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53"/>
      <c r="R2" s="112">
        <f>SUMIFS($L$14:$L$1048576,$H$14:$H$1048576,"NEIN",$F$14:$F$1048576,"&lt;&gt;Inaktiv")</f>
        <v>0</v>
      </c>
      <c r="S2" s="113"/>
      <c r="T2" s="116" t="s">
        <v>1</v>
      </c>
      <c r="U2" s="116"/>
      <c r="V2" s="116"/>
      <c r="W2" s="117">
        <f>COUNTIFS(H14:$H$1048576,"NEIN",$F$14:$F$1048576,"&lt;&gt;Inaktiv")</f>
        <v>0</v>
      </c>
      <c r="X2" s="118"/>
      <c r="Y2" s="116" t="s">
        <v>2</v>
      </c>
      <c r="Z2" s="116"/>
      <c r="AA2" s="116"/>
    </row>
    <row r="3" spans="1:81" s="17" customFormat="1" ht="19.5" thickBot="1" x14ac:dyDescent="0.3">
      <c r="A3" s="89"/>
      <c r="B3" s="89"/>
      <c r="C3" s="89"/>
      <c r="D3" s="87" t="s">
        <v>113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53"/>
      <c r="R3" s="114">
        <f>SUMIFS($M$14:$M$1048576,$H$14:$H$1048576,"NEIN",$F$14:$F$1048576,"&lt;&gt;Inaktiv")</f>
        <v>0</v>
      </c>
      <c r="S3" s="115"/>
      <c r="T3" s="116" t="s">
        <v>3</v>
      </c>
      <c r="U3" s="116"/>
      <c r="V3" s="116"/>
      <c r="W3" s="117">
        <f>COUNTIFS(P14:P1048576,"&gt;0",$H$14:$H$1048576,"NEIN",$F$14:$F$1048576,"&lt;&gt;Inaktiv")</f>
        <v>0</v>
      </c>
      <c r="X3" s="118"/>
      <c r="Y3" s="116" t="s">
        <v>4</v>
      </c>
      <c r="Z3" s="116"/>
      <c r="AA3" s="116"/>
    </row>
    <row r="4" spans="1:81" s="17" customFormat="1" ht="19.5" thickBot="1" x14ac:dyDescent="0.35">
      <c r="A4" s="46"/>
      <c r="B4" s="46"/>
      <c r="C4" s="46"/>
      <c r="D4" s="90" t="s">
        <v>115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3"/>
      <c r="R4" s="105">
        <f>SUMIFS($N$14:$N$1048576,$H$14:$H$1048576,"NEIN",$F$14:$F$1048576,"&lt;&gt;Inaktiv")</f>
        <v>0</v>
      </c>
      <c r="S4" s="106"/>
      <c r="T4" s="121" t="s">
        <v>5</v>
      </c>
      <c r="U4" s="121"/>
      <c r="V4" s="121"/>
      <c r="W4" s="109" t="e">
        <f>W3/W2</f>
        <v>#DIV/0!</v>
      </c>
      <c r="X4" s="110"/>
      <c r="Y4" s="83" t="s">
        <v>6</v>
      </c>
    </row>
    <row r="5" spans="1:81" s="17" customFormat="1" ht="19.5" thickBot="1" x14ac:dyDescent="0.35">
      <c r="A5" s="46"/>
      <c r="B5" s="47"/>
      <c r="C5" s="47"/>
      <c r="D5" s="47"/>
      <c r="E5" s="47"/>
      <c r="F5" s="47"/>
      <c r="G5" s="47"/>
      <c r="H5" s="47"/>
      <c r="I5" s="80"/>
      <c r="J5" s="80"/>
      <c r="K5" s="47"/>
      <c r="L5" s="71"/>
      <c r="M5" s="71"/>
      <c r="N5" s="71"/>
      <c r="O5" s="71"/>
      <c r="P5" s="76"/>
      <c r="Q5" s="52"/>
      <c r="R5" s="107" t="e">
        <f>(R4+R3)/R2</f>
        <v>#DIV/0!</v>
      </c>
      <c r="S5" s="108"/>
      <c r="T5" s="122" t="s">
        <v>7</v>
      </c>
      <c r="U5" s="122"/>
      <c r="V5" s="122"/>
      <c r="Z5" s="83"/>
      <c r="AA5" s="82"/>
    </row>
    <row r="6" spans="1:81" s="17" customFormat="1" ht="26.25" x14ac:dyDescent="0.25">
      <c r="A6" s="27"/>
      <c r="B6" s="27"/>
      <c r="C6" s="27"/>
      <c r="D6" s="64" t="s">
        <v>8</v>
      </c>
      <c r="E6" s="54"/>
      <c r="F6" s="54"/>
      <c r="G6" s="54"/>
      <c r="H6" s="28"/>
      <c r="I6" s="29"/>
      <c r="J6" s="29"/>
      <c r="K6" s="29"/>
      <c r="L6" s="72"/>
      <c r="M6" s="72"/>
      <c r="N6" s="72"/>
      <c r="O6" s="72"/>
      <c r="P6" s="77"/>
    </row>
    <row r="7" spans="1:81" s="42" customFormat="1" ht="33.75" customHeight="1" x14ac:dyDescent="0.25">
      <c r="A7" s="38" t="str">
        <f>TEXT(A9,"MMMM")&amp;","&amp;YEAR(A9)</f>
        <v>Mai,2020</v>
      </c>
      <c r="B7" s="38"/>
      <c r="C7" s="38"/>
      <c r="D7" s="44" t="e">
        <f>R3/R2</f>
        <v>#DIV/0!</v>
      </c>
      <c r="E7" s="55"/>
      <c r="F7" s="55"/>
      <c r="G7" s="55"/>
      <c r="H7" s="39"/>
      <c r="I7" s="40"/>
      <c r="J7" s="40"/>
      <c r="K7" s="40"/>
      <c r="L7" s="119" t="s">
        <v>9</v>
      </c>
      <c r="M7" s="123" t="s">
        <v>10</v>
      </c>
      <c r="N7" s="127" t="s">
        <v>11</v>
      </c>
      <c r="O7" s="103" t="s">
        <v>12</v>
      </c>
      <c r="P7" s="125" t="s">
        <v>13</v>
      </c>
      <c r="Q7" s="98" t="str">
        <f t="shared" ref="Q7:AT7" si="0">IF(ISNA(VLOOKUP(Q13,Feiertage1,1,FALSE)),"",VLOOKUP(Q13,Feiertage1,2,FALSE))</f>
        <v>1. Mai/Tag der Arbeit</v>
      </c>
      <c r="R7" s="102" t="str">
        <f t="shared" si="0"/>
        <v/>
      </c>
      <c r="S7" s="102" t="str">
        <f t="shared" si="0"/>
        <v/>
      </c>
      <c r="T7" s="102" t="str">
        <f t="shared" si="0"/>
        <v/>
      </c>
      <c r="U7" s="102" t="str">
        <f t="shared" si="0"/>
        <v/>
      </c>
      <c r="V7" s="102" t="str">
        <f>IF(ISNA(VLOOKUP(V13,Feiertage1,1,FALSE)),"",VLOOKUP(V13,Feiertage1,2,FALSE))</f>
        <v/>
      </c>
      <c r="W7" s="102" t="str">
        <f t="shared" si="0"/>
        <v/>
      </c>
      <c r="X7" s="102" t="str">
        <f t="shared" si="0"/>
        <v/>
      </c>
      <c r="Y7" s="102" t="str">
        <f t="shared" si="0"/>
        <v/>
      </c>
      <c r="Z7" s="102" t="str">
        <f t="shared" si="0"/>
        <v/>
      </c>
      <c r="AA7" s="102" t="str">
        <f t="shared" si="0"/>
        <v/>
      </c>
      <c r="AB7" s="102" t="str">
        <f t="shared" si="0"/>
        <v/>
      </c>
      <c r="AC7" s="102" t="str">
        <f t="shared" si="0"/>
        <v/>
      </c>
      <c r="AD7" s="102" t="str">
        <f t="shared" si="0"/>
        <v/>
      </c>
      <c r="AE7" s="102" t="str">
        <f t="shared" si="0"/>
        <v/>
      </c>
      <c r="AF7" s="102" t="str">
        <f t="shared" si="0"/>
        <v/>
      </c>
      <c r="AG7" s="102" t="str">
        <f t="shared" si="0"/>
        <v/>
      </c>
      <c r="AH7" s="102" t="str">
        <f t="shared" si="0"/>
        <v/>
      </c>
      <c r="AI7" s="102" t="str">
        <f t="shared" si="0"/>
        <v/>
      </c>
      <c r="AJ7" s="102" t="str">
        <f t="shared" si="0"/>
        <v/>
      </c>
      <c r="AK7" s="102" t="str">
        <f t="shared" si="0"/>
        <v>Ch. Himmelfahrt (Vatertag)</v>
      </c>
      <c r="AL7" s="102" t="str">
        <f t="shared" si="0"/>
        <v/>
      </c>
      <c r="AM7" s="102" t="str">
        <f t="shared" si="0"/>
        <v/>
      </c>
      <c r="AN7" s="102" t="str">
        <f t="shared" si="0"/>
        <v/>
      </c>
      <c r="AO7" s="102" t="str">
        <f t="shared" si="0"/>
        <v/>
      </c>
      <c r="AP7" s="102" t="str">
        <f t="shared" si="0"/>
        <v/>
      </c>
      <c r="AQ7" s="102" t="str">
        <f t="shared" si="0"/>
        <v/>
      </c>
      <c r="AR7" s="102" t="str">
        <f t="shared" si="0"/>
        <v/>
      </c>
      <c r="AS7" s="102" t="str">
        <f t="shared" si="0"/>
        <v/>
      </c>
      <c r="AT7" s="102" t="str">
        <f t="shared" si="0"/>
        <v/>
      </c>
      <c r="AU7" s="102" t="str">
        <f t="shared" ref="AU7" si="1">IF(ISNA(VLOOKUP(AU13,Feiertage1,1,FALSE)),"",VLOOKUP(AU13,Feiertage1,2,FALSE))</f>
        <v>Pfingstsonntag</v>
      </c>
      <c r="AV7" s="41"/>
      <c r="AW7" s="98" t="str">
        <f t="shared" ref="AW7:CA7" si="2">Q7</f>
        <v>1. Mai/Tag der Arbeit</v>
      </c>
      <c r="AX7" s="98" t="str">
        <f t="shared" si="2"/>
        <v/>
      </c>
      <c r="AY7" s="98" t="str">
        <f t="shared" si="2"/>
        <v/>
      </c>
      <c r="AZ7" s="98" t="str">
        <f t="shared" si="2"/>
        <v/>
      </c>
      <c r="BA7" s="98" t="str">
        <f t="shared" si="2"/>
        <v/>
      </c>
      <c r="BB7" s="98" t="str">
        <f t="shared" si="2"/>
        <v/>
      </c>
      <c r="BC7" s="98" t="str">
        <f t="shared" si="2"/>
        <v/>
      </c>
      <c r="BD7" s="98" t="str">
        <f t="shared" si="2"/>
        <v/>
      </c>
      <c r="BE7" s="98" t="str">
        <f t="shared" si="2"/>
        <v/>
      </c>
      <c r="BF7" s="98" t="str">
        <f t="shared" si="2"/>
        <v/>
      </c>
      <c r="BG7" s="98" t="str">
        <f t="shared" si="2"/>
        <v/>
      </c>
      <c r="BH7" s="98" t="str">
        <f t="shared" si="2"/>
        <v/>
      </c>
      <c r="BI7" s="98" t="str">
        <f t="shared" si="2"/>
        <v/>
      </c>
      <c r="BJ7" s="98" t="str">
        <f t="shared" si="2"/>
        <v/>
      </c>
      <c r="BK7" s="98" t="str">
        <f t="shared" si="2"/>
        <v/>
      </c>
      <c r="BL7" s="98" t="str">
        <f t="shared" si="2"/>
        <v/>
      </c>
      <c r="BM7" s="98" t="str">
        <f t="shared" si="2"/>
        <v/>
      </c>
      <c r="BN7" s="98" t="str">
        <f t="shared" si="2"/>
        <v/>
      </c>
      <c r="BO7" s="98" t="str">
        <f t="shared" si="2"/>
        <v/>
      </c>
      <c r="BP7" s="98" t="str">
        <f t="shared" si="2"/>
        <v/>
      </c>
      <c r="BQ7" s="98" t="str">
        <f t="shared" si="2"/>
        <v>Ch. Himmelfahrt (Vatertag)</v>
      </c>
      <c r="BR7" s="98" t="str">
        <f t="shared" si="2"/>
        <v/>
      </c>
      <c r="BS7" s="98" t="str">
        <f t="shared" si="2"/>
        <v/>
      </c>
      <c r="BT7" s="98" t="str">
        <f t="shared" si="2"/>
        <v/>
      </c>
      <c r="BU7" s="98" t="str">
        <f t="shared" si="2"/>
        <v/>
      </c>
      <c r="BV7" s="98" t="str">
        <f t="shared" si="2"/>
        <v/>
      </c>
      <c r="BW7" s="98" t="str">
        <f t="shared" si="2"/>
        <v/>
      </c>
      <c r="BX7" s="98" t="str">
        <f t="shared" si="2"/>
        <v/>
      </c>
      <c r="BY7" s="98" t="str">
        <f t="shared" si="2"/>
        <v/>
      </c>
      <c r="BZ7" s="98" t="str">
        <f t="shared" si="2"/>
        <v/>
      </c>
      <c r="CA7" s="98" t="str">
        <f t="shared" si="2"/>
        <v>Pfingstsonntag</v>
      </c>
      <c r="CB7" s="41"/>
    </row>
    <row r="8" spans="1:81" s="17" customFormat="1" ht="15.75" x14ac:dyDescent="0.25">
      <c r="A8" s="91" t="s">
        <v>14</v>
      </c>
      <c r="D8" s="30" t="e">
        <f>IF(D7&lt;D10,"Sie sind unter Vorgabe","Vorgabe erreicht!")</f>
        <v>#DIV/0!</v>
      </c>
      <c r="E8" s="56"/>
      <c r="F8" s="56"/>
      <c r="G8" s="56"/>
      <c r="I8" s="31"/>
      <c r="J8" s="31"/>
      <c r="K8" s="31"/>
      <c r="L8" s="120"/>
      <c r="M8" s="124"/>
      <c r="N8" s="128"/>
      <c r="O8" s="104"/>
      <c r="P8" s="126"/>
      <c r="Q8" s="98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36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36"/>
    </row>
    <row r="9" spans="1:81" s="17" customFormat="1" ht="15.75" x14ac:dyDescent="0.25">
      <c r="A9" s="92">
        <v>43952</v>
      </c>
      <c r="D9" s="62" t="s">
        <v>15</v>
      </c>
      <c r="E9" s="57"/>
      <c r="F9" s="57"/>
      <c r="G9" s="57"/>
      <c r="I9" s="31"/>
      <c r="J9" s="31"/>
      <c r="K9" s="31"/>
      <c r="L9" s="120"/>
      <c r="M9" s="124"/>
      <c r="N9" s="128"/>
      <c r="O9" s="104"/>
      <c r="P9" s="126"/>
      <c r="Q9" s="98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36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36"/>
    </row>
    <row r="10" spans="1:81" s="17" customFormat="1" ht="18.75" x14ac:dyDescent="0.25">
      <c r="A10" s="32" t="s">
        <v>16</v>
      </c>
      <c r="C10" s="33"/>
      <c r="D10" s="58">
        <v>0.3</v>
      </c>
      <c r="E10" s="57"/>
      <c r="F10" s="57"/>
      <c r="G10" s="57"/>
      <c r="I10" s="31"/>
      <c r="J10" s="31"/>
      <c r="K10" s="31"/>
      <c r="L10" s="120"/>
      <c r="M10" s="124"/>
      <c r="N10" s="128"/>
      <c r="O10" s="104"/>
      <c r="P10" s="126"/>
      <c r="Q10" s="100" t="str">
        <f>TEXT(Q13,"MMMM") &amp; " "&amp;TEXT(Q13,"JJJJ")</f>
        <v>Mai 2020</v>
      </c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36"/>
      <c r="AW10" s="99" t="str">
        <f>TEXT(AW13,"MMMM") &amp; " "&amp;TEXT(AW13,"JJJJ")</f>
        <v>Mai 2020</v>
      </c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36"/>
    </row>
    <row r="11" spans="1:81" s="17" customFormat="1" x14ac:dyDescent="0.25">
      <c r="A11" s="34" t="s">
        <v>17</v>
      </c>
      <c r="C11" s="33"/>
      <c r="F11" s="57"/>
      <c r="G11" s="57"/>
      <c r="I11" s="31"/>
      <c r="J11" s="31"/>
      <c r="K11" s="31"/>
      <c r="L11" s="120"/>
      <c r="M11" s="124"/>
      <c r="N11" s="128"/>
      <c r="O11" s="104"/>
      <c r="P11" s="126"/>
      <c r="Q11" s="35">
        <f>WEEKNUM(Q13,21)</f>
        <v>18</v>
      </c>
      <c r="R11" s="35">
        <f t="shared" ref="R11:AT11" si="3">WEEKNUM(R13,21)</f>
        <v>18</v>
      </c>
      <c r="S11" s="35">
        <f t="shared" si="3"/>
        <v>18</v>
      </c>
      <c r="T11" s="35">
        <f t="shared" si="3"/>
        <v>19</v>
      </c>
      <c r="U11" s="35">
        <f t="shared" si="3"/>
        <v>19</v>
      </c>
      <c r="V11" s="35">
        <f t="shared" si="3"/>
        <v>19</v>
      </c>
      <c r="W11" s="35">
        <f t="shared" si="3"/>
        <v>19</v>
      </c>
      <c r="X11" s="35">
        <f t="shared" si="3"/>
        <v>19</v>
      </c>
      <c r="Y11" s="35">
        <f t="shared" si="3"/>
        <v>19</v>
      </c>
      <c r="Z11" s="35">
        <f t="shared" si="3"/>
        <v>19</v>
      </c>
      <c r="AA11" s="35">
        <f t="shared" si="3"/>
        <v>20</v>
      </c>
      <c r="AB11" s="35">
        <f t="shared" si="3"/>
        <v>20</v>
      </c>
      <c r="AC11" s="35">
        <f t="shared" si="3"/>
        <v>20</v>
      </c>
      <c r="AD11" s="35">
        <f t="shared" si="3"/>
        <v>20</v>
      </c>
      <c r="AE11" s="35">
        <f t="shared" si="3"/>
        <v>20</v>
      </c>
      <c r="AF11" s="35">
        <f t="shared" si="3"/>
        <v>20</v>
      </c>
      <c r="AG11" s="35">
        <f t="shared" si="3"/>
        <v>20</v>
      </c>
      <c r="AH11" s="35">
        <f t="shared" si="3"/>
        <v>21</v>
      </c>
      <c r="AI11" s="35">
        <f t="shared" si="3"/>
        <v>21</v>
      </c>
      <c r="AJ11" s="35">
        <f t="shared" si="3"/>
        <v>21</v>
      </c>
      <c r="AK11" s="35">
        <f t="shared" si="3"/>
        <v>21</v>
      </c>
      <c r="AL11" s="35">
        <f t="shared" si="3"/>
        <v>21</v>
      </c>
      <c r="AM11" s="35">
        <f t="shared" si="3"/>
        <v>21</v>
      </c>
      <c r="AN11" s="35">
        <f t="shared" si="3"/>
        <v>21</v>
      </c>
      <c r="AO11" s="35">
        <f t="shared" si="3"/>
        <v>22</v>
      </c>
      <c r="AP11" s="35">
        <f t="shared" si="3"/>
        <v>22</v>
      </c>
      <c r="AQ11" s="35">
        <f t="shared" si="3"/>
        <v>22</v>
      </c>
      <c r="AR11" s="35">
        <f t="shared" si="3"/>
        <v>22</v>
      </c>
      <c r="AS11" s="35">
        <f t="shared" si="3"/>
        <v>22</v>
      </c>
      <c r="AT11" s="35">
        <f t="shared" si="3"/>
        <v>22</v>
      </c>
      <c r="AU11" s="35">
        <f t="shared" ref="AU11" si="4">WEEKNUM(AU13,21)</f>
        <v>22</v>
      </c>
      <c r="AV11" s="36"/>
      <c r="AW11" s="15">
        <f t="shared" ref="AW11:BL13" si="5">Q11</f>
        <v>18</v>
      </c>
      <c r="AX11" s="15">
        <f t="shared" si="5"/>
        <v>18</v>
      </c>
      <c r="AY11" s="15">
        <f t="shared" si="5"/>
        <v>18</v>
      </c>
      <c r="AZ11" s="15">
        <f t="shared" si="5"/>
        <v>19</v>
      </c>
      <c r="BA11" s="15">
        <f t="shared" si="5"/>
        <v>19</v>
      </c>
      <c r="BB11" s="15">
        <f t="shared" si="5"/>
        <v>19</v>
      </c>
      <c r="BC11" s="15">
        <f t="shared" si="5"/>
        <v>19</v>
      </c>
      <c r="BD11" s="15">
        <f t="shared" si="5"/>
        <v>19</v>
      </c>
      <c r="BE11" s="15">
        <f t="shared" si="5"/>
        <v>19</v>
      </c>
      <c r="BF11" s="15">
        <f t="shared" si="5"/>
        <v>19</v>
      </c>
      <c r="BG11" s="15">
        <f t="shared" si="5"/>
        <v>20</v>
      </c>
      <c r="BH11" s="15">
        <f t="shared" si="5"/>
        <v>20</v>
      </c>
      <c r="BI11" s="15">
        <f t="shared" si="5"/>
        <v>20</v>
      </c>
      <c r="BJ11" s="15">
        <f t="shared" si="5"/>
        <v>20</v>
      </c>
      <c r="BK11" s="15">
        <f t="shared" si="5"/>
        <v>20</v>
      </c>
      <c r="BL11" s="15">
        <f t="shared" si="5"/>
        <v>20</v>
      </c>
      <c r="BM11" s="15">
        <f t="shared" ref="BM11:CA13" si="6">AG11</f>
        <v>20</v>
      </c>
      <c r="BN11" s="15">
        <f t="shared" si="6"/>
        <v>21</v>
      </c>
      <c r="BO11" s="15">
        <f t="shared" si="6"/>
        <v>21</v>
      </c>
      <c r="BP11" s="15">
        <f t="shared" si="6"/>
        <v>21</v>
      </c>
      <c r="BQ11" s="15">
        <f t="shared" si="6"/>
        <v>21</v>
      </c>
      <c r="BR11" s="15">
        <f t="shared" si="6"/>
        <v>21</v>
      </c>
      <c r="BS11" s="15">
        <f t="shared" si="6"/>
        <v>21</v>
      </c>
      <c r="BT11" s="15">
        <f t="shared" si="6"/>
        <v>21</v>
      </c>
      <c r="BU11" s="15">
        <f t="shared" si="6"/>
        <v>22</v>
      </c>
      <c r="BV11" s="15">
        <f t="shared" si="6"/>
        <v>22</v>
      </c>
      <c r="BW11" s="15">
        <f t="shared" si="6"/>
        <v>22</v>
      </c>
      <c r="BX11" s="15">
        <f t="shared" si="6"/>
        <v>22</v>
      </c>
      <c r="BY11" s="15">
        <f t="shared" si="6"/>
        <v>22</v>
      </c>
      <c r="BZ11" s="15">
        <f t="shared" si="6"/>
        <v>22</v>
      </c>
      <c r="CA11" s="15">
        <f t="shared" si="6"/>
        <v>22</v>
      </c>
      <c r="CB11" s="36"/>
    </row>
    <row r="12" spans="1:81" s="17" customFormat="1" x14ac:dyDescent="0.25">
      <c r="F12" s="57"/>
      <c r="G12" s="57"/>
      <c r="I12" s="31"/>
      <c r="J12" s="31"/>
      <c r="K12" s="31"/>
      <c r="L12" s="120"/>
      <c r="M12" s="124"/>
      <c r="N12" s="128"/>
      <c r="O12" s="104"/>
      <c r="P12" s="126"/>
      <c r="Q12" s="15" t="str">
        <f t="shared" ref="Q12:AU12" si="7">TEXT(Q13,"TTT")</f>
        <v>Fr</v>
      </c>
      <c r="R12" s="15" t="str">
        <f t="shared" si="7"/>
        <v>Sa</v>
      </c>
      <c r="S12" s="15" t="str">
        <f t="shared" si="7"/>
        <v>So</v>
      </c>
      <c r="T12" s="15" t="str">
        <f t="shared" si="7"/>
        <v>Mo</v>
      </c>
      <c r="U12" s="15" t="str">
        <f t="shared" si="7"/>
        <v>Di</v>
      </c>
      <c r="V12" s="15" t="str">
        <f t="shared" si="7"/>
        <v>Mi</v>
      </c>
      <c r="W12" s="15" t="str">
        <f t="shared" si="7"/>
        <v>Do</v>
      </c>
      <c r="X12" s="15" t="str">
        <f t="shared" si="7"/>
        <v>Fr</v>
      </c>
      <c r="Y12" s="15" t="str">
        <f t="shared" si="7"/>
        <v>Sa</v>
      </c>
      <c r="Z12" s="15" t="str">
        <f t="shared" si="7"/>
        <v>So</v>
      </c>
      <c r="AA12" s="15" t="str">
        <f t="shared" si="7"/>
        <v>Mo</v>
      </c>
      <c r="AB12" s="15" t="str">
        <f t="shared" si="7"/>
        <v>Di</v>
      </c>
      <c r="AC12" s="15" t="str">
        <f t="shared" si="7"/>
        <v>Mi</v>
      </c>
      <c r="AD12" s="15" t="str">
        <f t="shared" si="7"/>
        <v>Do</v>
      </c>
      <c r="AE12" s="15" t="str">
        <f t="shared" si="7"/>
        <v>Fr</v>
      </c>
      <c r="AF12" s="15" t="str">
        <f t="shared" si="7"/>
        <v>Sa</v>
      </c>
      <c r="AG12" s="15" t="str">
        <f t="shared" si="7"/>
        <v>So</v>
      </c>
      <c r="AH12" s="15" t="str">
        <f t="shared" si="7"/>
        <v>Mo</v>
      </c>
      <c r="AI12" s="15" t="str">
        <f t="shared" si="7"/>
        <v>Di</v>
      </c>
      <c r="AJ12" s="15" t="str">
        <f t="shared" si="7"/>
        <v>Mi</v>
      </c>
      <c r="AK12" s="15" t="str">
        <f t="shared" si="7"/>
        <v>Do</v>
      </c>
      <c r="AL12" s="15" t="str">
        <f t="shared" si="7"/>
        <v>Fr</v>
      </c>
      <c r="AM12" s="15" t="str">
        <f t="shared" si="7"/>
        <v>Sa</v>
      </c>
      <c r="AN12" s="15" t="str">
        <f t="shared" si="7"/>
        <v>So</v>
      </c>
      <c r="AO12" s="15" t="str">
        <f t="shared" si="7"/>
        <v>Mo</v>
      </c>
      <c r="AP12" s="15" t="str">
        <f t="shared" si="7"/>
        <v>Di</v>
      </c>
      <c r="AQ12" s="15" t="str">
        <f t="shared" si="7"/>
        <v>Mi</v>
      </c>
      <c r="AR12" s="15" t="str">
        <f t="shared" si="7"/>
        <v>Do</v>
      </c>
      <c r="AS12" s="15" t="str">
        <f t="shared" si="7"/>
        <v>Fr</v>
      </c>
      <c r="AT12" s="15" t="str">
        <f t="shared" si="7"/>
        <v>Sa</v>
      </c>
      <c r="AU12" s="15" t="str">
        <f t="shared" si="7"/>
        <v>So</v>
      </c>
      <c r="AV12" s="36"/>
      <c r="AW12" s="15" t="str">
        <f t="shared" si="5"/>
        <v>Fr</v>
      </c>
      <c r="AX12" s="15" t="str">
        <f t="shared" si="5"/>
        <v>Sa</v>
      </c>
      <c r="AY12" s="15" t="str">
        <f t="shared" si="5"/>
        <v>So</v>
      </c>
      <c r="AZ12" s="15" t="str">
        <f t="shared" si="5"/>
        <v>Mo</v>
      </c>
      <c r="BA12" s="15" t="str">
        <f t="shared" si="5"/>
        <v>Di</v>
      </c>
      <c r="BB12" s="15" t="str">
        <f t="shared" si="5"/>
        <v>Mi</v>
      </c>
      <c r="BC12" s="15" t="str">
        <f t="shared" si="5"/>
        <v>Do</v>
      </c>
      <c r="BD12" s="15" t="str">
        <f t="shared" si="5"/>
        <v>Fr</v>
      </c>
      <c r="BE12" s="15" t="str">
        <f t="shared" si="5"/>
        <v>Sa</v>
      </c>
      <c r="BF12" s="15" t="str">
        <f t="shared" si="5"/>
        <v>So</v>
      </c>
      <c r="BG12" s="15" t="str">
        <f t="shared" si="5"/>
        <v>Mo</v>
      </c>
      <c r="BH12" s="15" t="str">
        <f t="shared" si="5"/>
        <v>Di</v>
      </c>
      <c r="BI12" s="15" t="str">
        <f t="shared" si="5"/>
        <v>Mi</v>
      </c>
      <c r="BJ12" s="15" t="str">
        <f t="shared" si="5"/>
        <v>Do</v>
      </c>
      <c r="BK12" s="15" t="str">
        <f t="shared" si="5"/>
        <v>Fr</v>
      </c>
      <c r="BL12" s="15" t="str">
        <f t="shared" si="5"/>
        <v>Sa</v>
      </c>
      <c r="BM12" s="15" t="str">
        <f t="shared" si="6"/>
        <v>So</v>
      </c>
      <c r="BN12" s="15" t="str">
        <f t="shared" si="6"/>
        <v>Mo</v>
      </c>
      <c r="BO12" s="15" t="str">
        <f t="shared" si="6"/>
        <v>Di</v>
      </c>
      <c r="BP12" s="15" t="str">
        <f t="shared" si="6"/>
        <v>Mi</v>
      </c>
      <c r="BQ12" s="15" t="str">
        <f t="shared" si="6"/>
        <v>Do</v>
      </c>
      <c r="BR12" s="15" t="str">
        <f t="shared" si="6"/>
        <v>Fr</v>
      </c>
      <c r="BS12" s="15" t="str">
        <f t="shared" si="6"/>
        <v>Sa</v>
      </c>
      <c r="BT12" s="15" t="str">
        <f t="shared" si="6"/>
        <v>So</v>
      </c>
      <c r="BU12" s="15" t="str">
        <f t="shared" si="6"/>
        <v>Mo</v>
      </c>
      <c r="BV12" s="15" t="str">
        <f t="shared" si="6"/>
        <v>Di</v>
      </c>
      <c r="BW12" s="15" t="str">
        <f t="shared" si="6"/>
        <v>Mi</v>
      </c>
      <c r="BX12" s="15" t="str">
        <f t="shared" si="6"/>
        <v>Do</v>
      </c>
      <c r="BY12" s="15" t="str">
        <f t="shared" si="6"/>
        <v>Fr</v>
      </c>
      <c r="BZ12" s="15" t="str">
        <f t="shared" si="6"/>
        <v>Sa</v>
      </c>
      <c r="CA12" s="15" t="str">
        <f t="shared" si="6"/>
        <v>So</v>
      </c>
      <c r="CB12" s="36"/>
    </row>
    <row r="13" spans="1:81" s="17" customFormat="1" ht="16.5" thickBot="1" x14ac:dyDescent="0.3">
      <c r="A13" s="85" t="s">
        <v>18</v>
      </c>
      <c r="B13" s="85" t="s">
        <v>19</v>
      </c>
      <c r="C13" s="85" t="s">
        <v>110</v>
      </c>
      <c r="D13" s="85" t="s">
        <v>111</v>
      </c>
      <c r="E13" s="85" t="s">
        <v>108</v>
      </c>
      <c r="F13" s="85" t="s">
        <v>20</v>
      </c>
      <c r="G13" s="85" t="s">
        <v>21</v>
      </c>
      <c r="H13" s="85" t="s">
        <v>22</v>
      </c>
      <c r="I13" s="86" t="s">
        <v>109</v>
      </c>
      <c r="J13" s="86" t="s">
        <v>112</v>
      </c>
      <c r="K13" s="85" t="s">
        <v>23</v>
      </c>
      <c r="L13" s="73">
        <v>1</v>
      </c>
      <c r="M13" s="73">
        <v>2</v>
      </c>
      <c r="N13" s="73"/>
      <c r="O13" s="73"/>
      <c r="P13" s="78">
        <v>4</v>
      </c>
      <c r="Q13" s="16">
        <f>A9</f>
        <v>43952</v>
      </c>
      <c r="R13" s="16">
        <f>Q13+1</f>
        <v>43953</v>
      </c>
      <c r="S13" s="16">
        <f t="shared" ref="S13:AU13" si="8">R13+1</f>
        <v>43954</v>
      </c>
      <c r="T13" s="16">
        <f t="shared" si="8"/>
        <v>43955</v>
      </c>
      <c r="U13" s="16">
        <f t="shared" si="8"/>
        <v>43956</v>
      </c>
      <c r="V13" s="16">
        <f t="shared" si="8"/>
        <v>43957</v>
      </c>
      <c r="W13" s="16">
        <f t="shared" si="8"/>
        <v>43958</v>
      </c>
      <c r="X13" s="16">
        <f t="shared" si="8"/>
        <v>43959</v>
      </c>
      <c r="Y13" s="16">
        <f t="shared" si="8"/>
        <v>43960</v>
      </c>
      <c r="Z13" s="16">
        <f t="shared" si="8"/>
        <v>43961</v>
      </c>
      <c r="AA13" s="16">
        <f t="shared" si="8"/>
        <v>43962</v>
      </c>
      <c r="AB13" s="16">
        <f t="shared" si="8"/>
        <v>43963</v>
      </c>
      <c r="AC13" s="16">
        <f t="shared" si="8"/>
        <v>43964</v>
      </c>
      <c r="AD13" s="16">
        <f t="shared" si="8"/>
        <v>43965</v>
      </c>
      <c r="AE13" s="16">
        <f t="shared" si="8"/>
        <v>43966</v>
      </c>
      <c r="AF13" s="16">
        <f t="shared" si="8"/>
        <v>43967</v>
      </c>
      <c r="AG13" s="16">
        <f t="shared" si="8"/>
        <v>43968</v>
      </c>
      <c r="AH13" s="16">
        <f t="shared" si="8"/>
        <v>43969</v>
      </c>
      <c r="AI13" s="16">
        <f t="shared" si="8"/>
        <v>43970</v>
      </c>
      <c r="AJ13" s="16">
        <f t="shared" si="8"/>
        <v>43971</v>
      </c>
      <c r="AK13" s="26">
        <f t="shared" si="8"/>
        <v>43972</v>
      </c>
      <c r="AL13" s="16">
        <f t="shared" si="8"/>
        <v>43973</v>
      </c>
      <c r="AM13" s="16">
        <f t="shared" si="8"/>
        <v>43974</v>
      </c>
      <c r="AN13" s="16">
        <f t="shared" si="8"/>
        <v>43975</v>
      </c>
      <c r="AO13" s="16">
        <f t="shared" si="8"/>
        <v>43976</v>
      </c>
      <c r="AP13" s="16">
        <f t="shared" si="8"/>
        <v>43977</v>
      </c>
      <c r="AQ13" s="16">
        <f t="shared" si="8"/>
        <v>43978</v>
      </c>
      <c r="AR13" s="16">
        <f t="shared" si="8"/>
        <v>43979</v>
      </c>
      <c r="AS13" s="16">
        <f t="shared" si="8"/>
        <v>43980</v>
      </c>
      <c r="AT13" s="16">
        <f t="shared" si="8"/>
        <v>43981</v>
      </c>
      <c r="AU13" s="16">
        <f t="shared" si="8"/>
        <v>43982</v>
      </c>
      <c r="AV13" s="36"/>
      <c r="AW13" s="16">
        <f t="shared" si="5"/>
        <v>43952</v>
      </c>
      <c r="AX13" s="16">
        <f t="shared" si="5"/>
        <v>43953</v>
      </c>
      <c r="AY13" s="16">
        <f t="shared" si="5"/>
        <v>43954</v>
      </c>
      <c r="AZ13" s="16">
        <f t="shared" si="5"/>
        <v>43955</v>
      </c>
      <c r="BA13" s="16">
        <f t="shared" si="5"/>
        <v>43956</v>
      </c>
      <c r="BB13" s="16">
        <f t="shared" si="5"/>
        <v>43957</v>
      </c>
      <c r="BC13" s="16">
        <f t="shared" si="5"/>
        <v>43958</v>
      </c>
      <c r="BD13" s="16">
        <f t="shared" si="5"/>
        <v>43959</v>
      </c>
      <c r="BE13" s="16">
        <f t="shared" si="5"/>
        <v>43960</v>
      </c>
      <c r="BF13" s="16">
        <f t="shared" si="5"/>
        <v>43961</v>
      </c>
      <c r="BG13" s="16">
        <f t="shared" si="5"/>
        <v>43962</v>
      </c>
      <c r="BH13" s="16">
        <f t="shared" si="5"/>
        <v>43963</v>
      </c>
      <c r="BI13" s="16">
        <f t="shared" si="5"/>
        <v>43964</v>
      </c>
      <c r="BJ13" s="16">
        <f t="shared" si="5"/>
        <v>43965</v>
      </c>
      <c r="BK13" s="16">
        <f t="shared" si="5"/>
        <v>43966</v>
      </c>
      <c r="BL13" s="16">
        <f t="shared" si="5"/>
        <v>43967</v>
      </c>
      <c r="BM13" s="16">
        <f t="shared" si="6"/>
        <v>43968</v>
      </c>
      <c r="BN13" s="16">
        <f t="shared" si="6"/>
        <v>43969</v>
      </c>
      <c r="BO13" s="16">
        <f t="shared" si="6"/>
        <v>43970</v>
      </c>
      <c r="BP13" s="16">
        <f t="shared" si="6"/>
        <v>43971</v>
      </c>
      <c r="BQ13" s="16">
        <f t="shared" si="6"/>
        <v>43972</v>
      </c>
      <c r="BR13" s="16">
        <f t="shared" si="6"/>
        <v>43973</v>
      </c>
      <c r="BS13" s="16">
        <f t="shared" si="6"/>
        <v>43974</v>
      </c>
      <c r="BT13" s="16">
        <f t="shared" si="6"/>
        <v>43975</v>
      </c>
      <c r="BU13" s="16">
        <f t="shared" si="6"/>
        <v>43976</v>
      </c>
      <c r="BV13" s="16">
        <f t="shared" si="6"/>
        <v>43977</v>
      </c>
      <c r="BW13" s="16">
        <f t="shared" si="6"/>
        <v>43978</v>
      </c>
      <c r="BX13" s="16">
        <f t="shared" si="6"/>
        <v>43979</v>
      </c>
      <c r="BY13" s="16">
        <f t="shared" si="6"/>
        <v>43980</v>
      </c>
      <c r="BZ13" s="16">
        <f t="shared" si="6"/>
        <v>43981</v>
      </c>
      <c r="CA13" s="16">
        <f t="shared" si="6"/>
        <v>43982</v>
      </c>
      <c r="CB13" s="36"/>
      <c r="CC13" s="69" t="s">
        <v>24</v>
      </c>
    </row>
    <row r="14" spans="1:81" ht="15.75" x14ac:dyDescent="0.25">
      <c r="A14" s="37"/>
      <c r="B14" s="37"/>
      <c r="C14" s="37"/>
      <c r="D14" s="37"/>
      <c r="E14" s="37"/>
      <c r="F14" s="59"/>
      <c r="G14" s="61"/>
      <c r="H14" s="37"/>
      <c r="I14" s="81"/>
      <c r="J14" s="81"/>
      <c r="K14" s="37"/>
      <c r="L14" s="74" t="e">
        <f t="shared" ref="L14" si="9">SUM(AW14:CA14)</f>
        <v>#N/A</v>
      </c>
      <c r="M14" s="74" t="e">
        <f>SUMIF(Q14:AU14,"KU",AW14:CA14)+(SUMIF(Q14:AU14,"KU 1/2",AW14:CA14)/2)</f>
        <v>#N/A</v>
      </c>
      <c r="N14" s="74" t="e" cm="1">
        <f t="array" ref="N14">SUMPRODUCT(((Q14:AU14="FG")+(Q14:AU14="U")+(Q14:AU14="SG")+(Q14:AU14="K"))*AW14:CA14)+SUMPRODUCT(((Q14:AU14="FG 1/2")+(Q14:AU14="U 1/2")+(Q14:AU14="SG 1/2"))*AW14:CA14)/2</f>
        <v>#N/A</v>
      </c>
      <c r="O14" s="84">
        <f>IFERROR(SUM(M14:N14)/L14,0)</f>
        <v>0</v>
      </c>
      <c r="P14" s="63">
        <f>IFERROR(SUM(M14:M14)/L14,0)</f>
        <v>0</v>
      </c>
      <c r="Q14" s="48"/>
      <c r="R14" s="48"/>
      <c r="S14" s="48"/>
      <c r="T14" s="48"/>
      <c r="U14" s="48"/>
      <c r="V14" s="48"/>
      <c r="W14" s="48" t="s">
        <v>26</v>
      </c>
      <c r="X14" s="48" t="s">
        <v>26</v>
      </c>
      <c r="Y14" s="48"/>
      <c r="Z14" s="48"/>
      <c r="AA14" s="48"/>
      <c r="AB14" s="48"/>
      <c r="AC14" s="48" t="s">
        <v>26</v>
      </c>
      <c r="AD14" s="48"/>
      <c r="AE14" s="48" t="s">
        <v>26</v>
      </c>
      <c r="AF14" s="48"/>
      <c r="AG14" s="48"/>
      <c r="AH14" s="48" t="s">
        <v>26</v>
      </c>
      <c r="AI14" s="48" t="s">
        <v>26</v>
      </c>
      <c r="AJ14" s="48"/>
      <c r="AK14" s="48"/>
      <c r="AL14" s="48"/>
      <c r="AM14" s="48"/>
      <c r="AN14" s="48"/>
      <c r="AO14" s="48" t="s">
        <v>69</v>
      </c>
      <c r="AP14" s="48" t="s">
        <v>69</v>
      </c>
      <c r="AQ14" s="48" t="s">
        <v>69</v>
      </c>
      <c r="AR14" s="48" t="s">
        <v>69</v>
      </c>
      <c r="AS14" s="48" t="s">
        <v>69</v>
      </c>
      <c r="AT14" s="48"/>
      <c r="AU14" s="48"/>
      <c r="AV14" s="36"/>
      <c r="AW14" s="48" t="e">
        <f>IF($F14="Inaktiv",0,VLOOKUP($K14,Wochenprogramme!$A:$J,MATCH(Q$12,Wochenprogramme!$A$1:$J$1,0),FALSE))</f>
        <v>#N/A</v>
      </c>
      <c r="AX14" s="48" t="e">
        <f>IF($F14="Inaktiv",0,VLOOKUP($K14,Wochenprogramme!$A:$J,MATCH(R$12,Wochenprogramme!$A$1:$J$1,0),FALSE))</f>
        <v>#N/A</v>
      </c>
      <c r="AY14" s="48" t="e">
        <f>IF($F14="Inaktiv",0,VLOOKUP($K14,Wochenprogramme!$A:$J,MATCH(S$12,Wochenprogramme!$A$1:$J$1,0),FALSE))</f>
        <v>#N/A</v>
      </c>
      <c r="AZ14" s="48" t="e">
        <f>IF($F14="Inaktiv",0,VLOOKUP($K14,Wochenprogramme!$A:$J,MATCH(T$12,Wochenprogramme!$A$1:$J$1,0),FALSE))</f>
        <v>#N/A</v>
      </c>
      <c r="BA14" s="48" t="e">
        <f>IF($F14="Inaktiv",0,VLOOKUP($K14,Wochenprogramme!$A:$J,MATCH(U$12,Wochenprogramme!$A$1:$J$1,0),FALSE))</f>
        <v>#N/A</v>
      </c>
      <c r="BB14" s="48" t="e">
        <f>IF($F14="Inaktiv",0,VLOOKUP($K14,Wochenprogramme!$A:$J,MATCH(V$12,Wochenprogramme!$A$1:$J$1,0),FALSE))</f>
        <v>#N/A</v>
      </c>
      <c r="BC14" s="48" t="e">
        <f>IF($F14="Inaktiv",0,VLOOKUP($K14,Wochenprogramme!$A:$J,MATCH(W$12,Wochenprogramme!$A$1:$J$1,0),FALSE))</f>
        <v>#N/A</v>
      </c>
      <c r="BD14" s="48" t="e">
        <f>IF($F14="Inaktiv",0,VLOOKUP($K14,Wochenprogramme!$A:$J,MATCH(X$12,Wochenprogramme!$A$1:$J$1,0),FALSE))</f>
        <v>#N/A</v>
      </c>
      <c r="BE14" s="48" t="e">
        <f>IF($F14="Inaktiv",0,VLOOKUP($K14,Wochenprogramme!$A:$J,MATCH(Y$12,Wochenprogramme!$A$1:$J$1,0),FALSE))</f>
        <v>#N/A</v>
      </c>
      <c r="BF14" s="48" t="e">
        <f>IF($F14="Inaktiv",0,VLOOKUP($K14,Wochenprogramme!$A:$J,MATCH(Z$12,Wochenprogramme!$A$1:$J$1,0),FALSE))</f>
        <v>#N/A</v>
      </c>
      <c r="BG14" s="48" t="e">
        <f>IF($F14="Inaktiv",0,VLOOKUP($K14,Wochenprogramme!$A:$J,MATCH(AA$12,Wochenprogramme!$A$1:$J$1,0),FALSE))</f>
        <v>#N/A</v>
      </c>
      <c r="BH14" s="48" t="e">
        <f>IF($F14="Inaktiv",0,VLOOKUP($K14,Wochenprogramme!$A:$J,MATCH(AB$12,Wochenprogramme!$A$1:$J$1,0),FALSE))</f>
        <v>#N/A</v>
      </c>
      <c r="BI14" s="48" t="e">
        <f>IF($F14="Inaktiv",0,VLOOKUP($K14,Wochenprogramme!$A:$J,MATCH(AC$12,Wochenprogramme!$A$1:$J$1,0),FALSE))</f>
        <v>#N/A</v>
      </c>
      <c r="BJ14" s="48" t="e">
        <f>IF($F14="Inaktiv",0,VLOOKUP($K14,Wochenprogramme!$A:$J,MATCH(AD$12,Wochenprogramme!$A$1:$J$1,0),FALSE))</f>
        <v>#N/A</v>
      </c>
      <c r="BK14" s="48" t="e">
        <f>IF($F14="Inaktiv",0,VLOOKUP($K14,Wochenprogramme!$A:$J,MATCH(AE$12,Wochenprogramme!$A$1:$J$1,0),FALSE))</f>
        <v>#N/A</v>
      </c>
      <c r="BL14" s="48" t="e">
        <f>IF($F14="Inaktiv",0,VLOOKUP($K14,Wochenprogramme!$A:$J,MATCH(AF$12,Wochenprogramme!$A$1:$J$1,0),FALSE))</f>
        <v>#N/A</v>
      </c>
      <c r="BM14" s="48" t="e">
        <f>IF($F14="Inaktiv",0,VLOOKUP($K14,Wochenprogramme!$A:$J,MATCH(AG$12,Wochenprogramme!$A$1:$J$1,0),FALSE))</f>
        <v>#N/A</v>
      </c>
      <c r="BN14" s="48" t="e">
        <f>IF($F14="Inaktiv",0,VLOOKUP($K14,Wochenprogramme!$A:$J,MATCH(AH$12,Wochenprogramme!$A$1:$J$1,0),FALSE))</f>
        <v>#N/A</v>
      </c>
      <c r="BO14" s="48" t="e">
        <f>IF($F14="Inaktiv",0,VLOOKUP($K14,Wochenprogramme!$A:$J,MATCH(AI$12,Wochenprogramme!$A$1:$J$1,0),FALSE))</f>
        <v>#N/A</v>
      </c>
      <c r="BP14" s="48" t="e">
        <f>IF($F14="Inaktiv",0,VLOOKUP($K14,Wochenprogramme!$A:$J,MATCH(AJ$12,Wochenprogramme!$A$1:$J$1,0),FALSE))</f>
        <v>#N/A</v>
      </c>
      <c r="BQ14" s="48" t="e">
        <f>IF($F14="Inaktiv",0,VLOOKUP($K14,Wochenprogramme!$A:$J,MATCH(AK$12,Wochenprogramme!$A$1:$J$1,0),FALSE))</f>
        <v>#N/A</v>
      </c>
      <c r="BR14" s="48" t="e">
        <f>IF($F14="Inaktiv",0,VLOOKUP($K14,Wochenprogramme!$A:$J,MATCH(AL$12,Wochenprogramme!$A$1:$J$1,0),FALSE))</f>
        <v>#N/A</v>
      </c>
      <c r="BS14" s="48" t="e">
        <f>IF($F14="Inaktiv",0,VLOOKUP($K14,Wochenprogramme!$A:$J,MATCH(AM$12,Wochenprogramme!$A$1:$J$1,0),FALSE))</f>
        <v>#N/A</v>
      </c>
      <c r="BT14" s="48" t="e">
        <f>IF($F14="Inaktiv",0,VLOOKUP($K14,Wochenprogramme!$A:$J,MATCH(AN$12,Wochenprogramme!$A$1:$J$1,0),FALSE))</f>
        <v>#N/A</v>
      </c>
      <c r="BU14" s="48" t="e">
        <f>IF($F14="Inaktiv",0,VLOOKUP($K14,Wochenprogramme!$A:$J,MATCH(AO$12,Wochenprogramme!$A$1:$J$1,0),FALSE))</f>
        <v>#N/A</v>
      </c>
      <c r="BV14" s="48" t="e">
        <f>IF($F14="Inaktiv",0,VLOOKUP($K14,Wochenprogramme!$A:$J,MATCH(AP$12,Wochenprogramme!$A$1:$J$1,0),FALSE))</f>
        <v>#N/A</v>
      </c>
      <c r="BW14" s="48" t="e">
        <f>IF($F14="Inaktiv",0,VLOOKUP($K14,Wochenprogramme!$A:$J,MATCH(AQ$12,Wochenprogramme!$A$1:$J$1,0),FALSE))</f>
        <v>#N/A</v>
      </c>
      <c r="BX14" s="48" t="e">
        <f>IF($F14="Inaktiv",0,VLOOKUP($K14,Wochenprogramme!$A:$J,MATCH(AR$12,Wochenprogramme!$A$1:$J$1,0),FALSE))</f>
        <v>#N/A</v>
      </c>
      <c r="BY14" s="48" t="e">
        <f>IF($F14="Inaktiv",0,VLOOKUP($K14,Wochenprogramme!$A:$J,MATCH(AS$12,Wochenprogramme!$A$1:$J$1,0),FALSE))</f>
        <v>#N/A</v>
      </c>
      <c r="BZ14" s="48" t="e">
        <f>IF($F14="Inaktiv",0,VLOOKUP($K14,Wochenprogramme!$A:$J,MATCH(AT$12,Wochenprogramme!$A$1:$J$1,0),FALSE))</f>
        <v>#N/A</v>
      </c>
      <c r="CA14" s="48" t="e">
        <f>IF($F14="Inaktiv",0,VLOOKUP($K14,Wochenprogramme!$A:$J,MATCH(AU$12,Wochenprogramme!$A$1:$J$1,0),FALSE))</f>
        <v>#N/A</v>
      </c>
      <c r="CB14" s="36"/>
      <c r="CC14" s="68" t="e">
        <f>VLOOKUP(F14,'Feiertage und Ferien'!N:O,2,FALSE)</f>
        <v>#N/A</v>
      </c>
    </row>
  </sheetData>
  <autoFilter ref="A13:CC13" xr:uid="{5C7C2874-A1C4-4F48-B61D-DC3F3BD559D0}"/>
  <mergeCells count="84">
    <mergeCell ref="N7:N12"/>
    <mergeCell ref="Y2:AA2"/>
    <mergeCell ref="W2:X2"/>
    <mergeCell ref="W3:X3"/>
    <mergeCell ref="Y3:AA3"/>
    <mergeCell ref="L7:L12"/>
    <mergeCell ref="T4:V4"/>
    <mergeCell ref="T5:V5"/>
    <mergeCell ref="Y7:Y9"/>
    <mergeCell ref="M7:M12"/>
    <mergeCell ref="P7:P12"/>
    <mergeCell ref="Q7:Q9"/>
    <mergeCell ref="R7:R9"/>
    <mergeCell ref="S7:S9"/>
    <mergeCell ref="T7:T9"/>
    <mergeCell ref="U7:U9"/>
    <mergeCell ref="V7:V9"/>
    <mergeCell ref="R1:S1"/>
    <mergeCell ref="R2:S2"/>
    <mergeCell ref="R3:S3"/>
    <mergeCell ref="W1:X1"/>
    <mergeCell ref="T3:V3"/>
    <mergeCell ref="T2:V2"/>
    <mergeCell ref="O7:O12"/>
    <mergeCell ref="R4:S4"/>
    <mergeCell ref="R5:S5"/>
    <mergeCell ref="AB7:AB9"/>
    <mergeCell ref="AC7:AC9"/>
    <mergeCell ref="AA7:AA9"/>
    <mergeCell ref="W4:X4"/>
    <mergeCell ref="Z7:Z9"/>
    <mergeCell ref="W7:W9"/>
    <mergeCell ref="X7:X9"/>
    <mergeCell ref="AD7:AD9"/>
    <mergeCell ref="AM7:AM9"/>
    <mergeCell ref="AN7:AN9"/>
    <mergeCell ref="AH7:AH9"/>
    <mergeCell ref="AI7:AI9"/>
    <mergeCell ref="AJ7:AJ9"/>
    <mergeCell ref="AK7:AK9"/>
    <mergeCell ref="AL7:AL9"/>
    <mergeCell ref="AE7:AE9"/>
    <mergeCell ref="AO7:AO9"/>
    <mergeCell ref="AP7:AP9"/>
    <mergeCell ref="AQ7:AQ9"/>
    <mergeCell ref="AF7:AF9"/>
    <mergeCell ref="AG7:AG9"/>
    <mergeCell ref="BE7:BE9"/>
    <mergeCell ref="AR7:AR9"/>
    <mergeCell ref="AS7:AS9"/>
    <mergeCell ref="AT7:AT9"/>
    <mergeCell ref="AW7:AW9"/>
    <mergeCell ref="AX7:AX9"/>
    <mergeCell ref="AY7:AY9"/>
    <mergeCell ref="AZ7:AZ9"/>
    <mergeCell ref="BA7:BA9"/>
    <mergeCell ref="BB7:BB9"/>
    <mergeCell ref="BC7:BC9"/>
    <mergeCell ref="BD7:BD9"/>
    <mergeCell ref="BQ7:BQ9"/>
    <mergeCell ref="BF7:BF9"/>
    <mergeCell ref="BG7:BG9"/>
    <mergeCell ref="BH7:BH9"/>
    <mergeCell ref="BI7:BI9"/>
    <mergeCell ref="BJ7:BJ9"/>
    <mergeCell ref="BK7:BK9"/>
    <mergeCell ref="BO7:BO9"/>
    <mergeCell ref="BP7:BP9"/>
    <mergeCell ref="CA7:CA9"/>
    <mergeCell ref="AW10:CA10"/>
    <mergeCell ref="Q10:AU10"/>
    <mergeCell ref="BX7:BX9"/>
    <mergeCell ref="BY7:BY9"/>
    <mergeCell ref="BZ7:BZ9"/>
    <mergeCell ref="AU7:AU9"/>
    <mergeCell ref="BR7:BR9"/>
    <mergeCell ref="BS7:BS9"/>
    <mergeCell ref="BT7:BT9"/>
    <mergeCell ref="BU7:BU9"/>
    <mergeCell ref="BV7:BV9"/>
    <mergeCell ref="BW7:BW9"/>
    <mergeCell ref="BL7:BL9"/>
    <mergeCell ref="BM7:BM9"/>
    <mergeCell ref="BN7:BN9"/>
  </mergeCells>
  <conditionalFormatting sqref="Q13:AT13 Q12:AU12">
    <cfRule type="expression" dxfId="137" priority="237">
      <formula>AND(Q$12="So")</formula>
    </cfRule>
    <cfRule type="expression" dxfId="136" priority="238">
      <formula>AND(Q$12="Sa")</formula>
    </cfRule>
  </conditionalFormatting>
  <conditionalFormatting sqref="Q13">
    <cfRule type="expression" dxfId="135" priority="239">
      <formula>AND(Q$13&lt;&gt;0)</formula>
    </cfRule>
  </conditionalFormatting>
  <conditionalFormatting sqref="Q13:AT13">
    <cfRule type="expression" dxfId="134" priority="227">
      <formula>VLOOKUP(Q13,Feiertage1,1,0)</formula>
    </cfRule>
  </conditionalFormatting>
  <conditionalFormatting sqref="Q7:AT7 AW7:BZ7">
    <cfRule type="expression" priority="226">
      <formula>VLOOKUP(Q13,Feiertage1,2,1)</formula>
    </cfRule>
  </conditionalFormatting>
  <conditionalFormatting sqref="AW14:CA14">
    <cfRule type="expression" dxfId="133" priority="220">
      <formula>OR(AW14="FG",AW14="FG1")</formula>
    </cfRule>
    <cfRule type="expression" dxfId="132" priority="221">
      <formula>AND(AW14="K")</formula>
    </cfRule>
    <cfRule type="expression" dxfId="131" priority="222">
      <formula>AND(AW14="KSI")</formula>
    </cfRule>
    <cfRule type="expression" dxfId="130" priority="223">
      <formula>OR(AW14="SG",AW14="SG1")</formula>
    </cfRule>
    <cfRule type="expression" dxfId="129" priority="224">
      <formula>AND(AW14="KU")</formula>
    </cfRule>
    <cfRule type="expression" dxfId="128" priority="225">
      <formula>OR(AW14="U",AW14="U1")</formula>
    </cfRule>
    <cfRule type="expression" dxfId="127" priority="234">
      <formula>AND(AW$12="So")</formula>
    </cfRule>
    <cfRule type="expression" dxfId="126" priority="235">
      <formula>AND(AW$12="Sa")</formula>
    </cfRule>
  </conditionalFormatting>
  <conditionalFormatting sqref="Q10">
    <cfRule type="expression" dxfId="125" priority="240">
      <formula>AND(DAY(W13)=1,TEXT(W13,"MMMM") &amp; " "&amp;TEXT(W13,"JJJJ"),"gg")</formula>
    </cfRule>
    <cfRule type="expression" dxfId="124" priority="241">
      <formula>AND(MOD(MONTH(W$13),2)=1)</formula>
    </cfRule>
  </conditionalFormatting>
  <conditionalFormatting sqref="AW10">
    <cfRule type="expression" dxfId="123" priority="217">
      <formula>AND(DAY(BC13)=1,TEXT(BC13,"MMMM") &amp; " "&amp;TEXT(BC13,"JJJJ"),"gg")</formula>
    </cfRule>
    <cfRule type="expression" dxfId="122" priority="218">
      <formula>AND(MOD(MONTH(BC$13),2)=1)</formula>
    </cfRule>
  </conditionalFormatting>
  <conditionalFormatting sqref="Q8:AT9 AW8:BZ9">
    <cfRule type="expression" priority="242">
      <formula>VLOOKUP(#REF!,Feiertage1,2,1)</formula>
    </cfRule>
  </conditionalFormatting>
  <conditionalFormatting sqref="D7 F7:G7">
    <cfRule type="cellIs" dxfId="121" priority="215" operator="lessThan">
      <formula>$D$10</formula>
    </cfRule>
    <cfRule type="cellIs" dxfId="120" priority="216" operator="greaterThanOrEqual">
      <formula>$D$10</formula>
    </cfRule>
  </conditionalFormatting>
  <conditionalFormatting sqref="AU13">
    <cfRule type="expression" dxfId="119" priority="211">
      <formula>AND(AU$12="So")</formula>
    </cfRule>
    <cfRule type="expression" dxfId="118" priority="212">
      <formula>AND(AU$12="Sa")</formula>
    </cfRule>
  </conditionalFormatting>
  <conditionalFormatting sqref="AU13">
    <cfRule type="expression" dxfId="117" priority="201">
      <formula>VLOOKUP(AU13,Feiertage1,1,0)</formula>
    </cfRule>
  </conditionalFormatting>
  <conditionalFormatting sqref="AU7">
    <cfRule type="expression" priority="200">
      <formula>VLOOKUP(AU13,Feiertage1,2,1)</formula>
    </cfRule>
  </conditionalFormatting>
  <conditionalFormatting sqref="AU8:AU9">
    <cfRule type="expression" priority="213">
      <formula>VLOOKUP(#REF!,Feiertage1,2,1)</formula>
    </cfRule>
  </conditionalFormatting>
  <conditionalFormatting sqref="CA7">
    <cfRule type="expression" priority="189">
      <formula>VLOOKUP(CA13,Feiertage1,2,1)</formula>
    </cfRule>
  </conditionalFormatting>
  <conditionalFormatting sqref="CA8:CA9">
    <cfRule type="expression" priority="192">
      <formula>VLOOKUP(#REF!,Feiertage1,2,1)</formula>
    </cfRule>
  </conditionalFormatting>
  <conditionalFormatting sqref="E7">
    <cfRule type="cellIs" dxfId="116" priority="172" operator="lessThan">
      <formula>0.3</formula>
    </cfRule>
    <cfRule type="cellIs" dxfId="115" priority="173" operator="greaterThanOrEqual">
      <formula>0.3</formula>
    </cfRule>
  </conditionalFormatting>
  <conditionalFormatting sqref="P14">
    <cfRule type="expression" dxfId="114" priority="150">
      <formula>$F14="Inaktiv"</formula>
    </cfRule>
    <cfRule type="expression" dxfId="113" priority="171">
      <formula>$G14="Eingabe korrekt!"</formula>
    </cfRule>
  </conditionalFormatting>
  <conditionalFormatting sqref="G14">
    <cfRule type="expression" dxfId="112" priority="146">
      <formula>$F14="Inaktiv"</formula>
    </cfRule>
    <cfRule type="cellIs" dxfId="111" priority="170" operator="equal">
      <formula>"Eingabe korrekt!"</formula>
    </cfRule>
  </conditionalFormatting>
  <conditionalFormatting sqref="Q12:AU12">
    <cfRule type="expression" dxfId="110" priority="169">
      <formula>VLOOKUP(Q13,Feiertage1,1,0)</formula>
    </cfRule>
  </conditionalFormatting>
  <conditionalFormatting sqref="AW14:CA14">
    <cfRule type="expression" dxfId="109" priority="154">
      <formula>VLOOKUP(AW$13,Feiertage1,1,0)</formula>
    </cfRule>
  </conditionalFormatting>
  <conditionalFormatting sqref="AW14:CA14">
    <cfRule type="expression" dxfId="108" priority="152">
      <formula>$F14="Inaktiv"</formula>
    </cfRule>
    <cfRule type="expression" dxfId="107" priority="153">
      <formula>AND(AW14="KU 1/2")</formula>
    </cfRule>
  </conditionalFormatting>
  <conditionalFormatting sqref="K14">
    <cfRule type="expression" dxfId="106" priority="148">
      <formula>$F14="Inaktiv"</formula>
    </cfRule>
  </conditionalFormatting>
  <conditionalFormatting sqref="H14:J14">
    <cfRule type="expression" dxfId="105" priority="147">
      <formula>$F14="Inaktiv"</formula>
    </cfRule>
  </conditionalFormatting>
  <conditionalFormatting sqref="A14:F14">
    <cfRule type="expression" dxfId="104" priority="145">
      <formula>$F14="Inaktiv"</formula>
    </cfRule>
  </conditionalFormatting>
  <conditionalFormatting sqref="L14">
    <cfRule type="expression" dxfId="103" priority="144">
      <formula>$F14="Inaktiv"</formula>
    </cfRule>
  </conditionalFormatting>
  <conditionalFormatting sqref="AW14:CA14">
    <cfRule type="expression" dxfId="102" priority="141">
      <formula>VLOOKUP(AW$13,Feiertage1,1,0)</formula>
    </cfRule>
  </conditionalFormatting>
  <conditionalFormatting sqref="AW14:CA14">
    <cfRule type="expression" dxfId="101" priority="139">
      <formula>$F14="Inaktiv"</formula>
    </cfRule>
    <cfRule type="expression" dxfId="100" priority="140">
      <formula>AND(AW14="KU 1/2")</formula>
    </cfRule>
  </conditionalFormatting>
  <conditionalFormatting sqref="Q14:AU14">
    <cfRule type="expression" dxfId="99" priority="70">
      <formula>AND(AW14&lt;=0,COUNTIFS(Q$12,"&lt;&gt;Sa",Q$12,"&lt;&gt;So")&gt;0)</formula>
    </cfRule>
    <cfRule type="expression" dxfId="98" priority="85">
      <formula>OR(Q14="FG",Q14="FG 1/2")</formula>
    </cfRule>
    <cfRule type="expression" dxfId="97" priority="86">
      <formula>AND(Q14="K")</formula>
    </cfRule>
    <cfRule type="expression" dxfId="96" priority="87">
      <formula>AND(Q14="KSI")</formula>
    </cfRule>
    <cfRule type="expression" dxfId="95" priority="88">
      <formula>OR(Q14="SG",Q14="SG 1/2")</formula>
    </cfRule>
    <cfRule type="expression" dxfId="94" priority="89">
      <formula>AND(Q14="KU")</formula>
    </cfRule>
    <cfRule type="expression" dxfId="93" priority="90">
      <formula>OR(Q14="U",Q14="U 1/2")</formula>
    </cfRule>
    <cfRule type="expression" dxfId="92" priority="91">
      <formula>AND(Q$12="So")</formula>
    </cfRule>
    <cfRule type="expression" dxfId="91" priority="92">
      <formula>AND(Q$12="Sa")</formula>
    </cfRule>
  </conditionalFormatting>
  <conditionalFormatting sqref="Q14:AU14">
    <cfRule type="expression" dxfId="90" priority="84">
      <formula>VLOOKUP(Q$13,Feiertage1,1,0)</formula>
    </cfRule>
  </conditionalFormatting>
  <conditionalFormatting sqref="Q14:AU14">
    <cfRule type="expression" dxfId="89" priority="82">
      <formula>$F14="Inaktiv"</formula>
    </cfRule>
    <cfRule type="expression" dxfId="88" priority="83">
      <formula>AND(Q14="KU 1/2")</formula>
    </cfRule>
  </conditionalFormatting>
  <conditionalFormatting sqref="D8">
    <cfRule type="expression" dxfId="87" priority="45">
      <formula>$D$8="Vorgabe erreicht!"</formula>
    </cfRule>
  </conditionalFormatting>
  <conditionalFormatting sqref="M14:O14">
    <cfRule type="expression" dxfId="86" priority="44">
      <formula>$F14="Inaktiv"</formula>
    </cfRule>
  </conditionalFormatting>
  <dataValidations count="2">
    <dataValidation type="list" allowBlank="1" showInputMessage="1" showErrorMessage="1" sqref="F14" xr:uid="{65431774-DA08-4AC5-ABEB-D343DB35327D}">
      <formula1>KUOption</formula1>
    </dataValidation>
    <dataValidation type="list" allowBlank="1" showInputMessage="1" showErrorMessage="1" sqref="Q14:AU14" xr:uid="{35D9FCBB-D196-4E93-9B2C-FEB42E942574}">
      <formula1>IF($F14="Inaktiv",Status,IF(OR(AW14&lt;=0,COUNTIF(Q$7,"&gt;""")&gt;=1),NonWorkTime,Fehlgrund))</formula1>
    </dataValidation>
  </dataValidations>
  <pageMargins left="0.7" right="0.7" top="0.78740157499999996" bottom="0.78740157499999996" header="0.3" footer="0.3"/>
  <pageSetup paperSize="9" scale="98" fitToWidth="0" orientation="landscape" r:id="rId1"/>
  <drawing r:id="rId2"/>
  <legacyDrawing r:id="rId3"/>
  <controls>
    <mc:AlternateContent xmlns:mc="http://schemas.openxmlformats.org/markup-compatibility/2006">
      <mc:Choice Requires="x14">
        <control shapeId="1026" r:id="rId4" name="CommandButton1">
          <controlPr defaultSize="0" autoLine="0" r:id="rId5">
            <anchor moveWithCells="1">
              <from>
                <xdr:col>0</xdr:col>
                <xdr:colOff>438150</xdr:colOff>
                <xdr:row>1</xdr:row>
                <xdr:rowOff>171450</xdr:rowOff>
              </from>
              <to>
                <xdr:col>2</xdr:col>
                <xdr:colOff>171450</xdr:colOff>
                <xdr:row>4</xdr:row>
                <xdr:rowOff>0</xdr:rowOff>
              </to>
            </anchor>
          </controlPr>
        </control>
      </mc:Choice>
      <mc:Fallback>
        <control shapeId="1026" r:id="rId4" name="CommandButton1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6" id="{0A78652B-EC78-4130-A04F-AFD4D7AA2005}">
            <xm:f>AND(Q$13&gt;='Feiertage und Ferien'!$C$5,AND(Q$13&lt;='Feiertage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228" id="{BED8FD55-5506-4B40-8570-A795B0AA6860}">
            <xm:f>AND(Q$13&gt;='Feiertage und Ferien'!$C$11,AND(Q$13&lt;='Feiertage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29" id="{E6D44943-74DE-426F-8900-B328AA05496C}">
            <xm:f>AND(Q$13&gt;='Feiertage und Ferien'!$C$10,AND(Q$13&lt;='Feiertage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30" id="{33A75030-7B5A-4692-BCFF-1C5322674DE2}">
            <xm:f>AND(Q$13&gt;='Feiertage und Ferien'!$C$9,AND(Q$13&lt;='Feiertage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31" id="{2712FD8E-9B3D-48CA-9B64-DD7B01E6B010}">
            <xm:f>AND(Q$13&gt;='Feiertage und Ferien'!$C$8,AND(Q$13&lt;='Feiertage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32" id="{00609CD8-C512-4116-9741-727299C2521D}">
            <xm:f>AND(Q$13&gt;='Feiertage und Ferien'!$C$7,AND(Q$13&lt;='Feiertage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33" id="{5093FE1F-CBE6-4327-AC19-743E9A909C09}">
            <xm:f>AND(Q$13&gt;='Feiertage und Ferien'!$C$6,AND(Q$13&lt;='Feiertage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210" id="{D370A6E8-4A1B-4FEE-97CA-9C7C2CFFE168}">
            <xm:f>AND(AU$13&gt;='Feiertage und Ferien'!$C$5,AND(AU$13&lt;='Feiertage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AU13</xm:sqref>
        </x14:conditionalFormatting>
        <x14:conditionalFormatting xmlns:xm="http://schemas.microsoft.com/office/excel/2006/main">
          <x14:cfRule type="expression" priority="202" id="{7DD46F80-7A1D-4951-B3C3-6BEC0362A609}">
            <xm:f>AND(AU$13&gt;='Feiertage und Ferien'!$C$11,AND(AU$13&lt;='Feiertage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203" id="{6B2E0453-B04F-4C0A-B801-DC117172977D}">
            <xm:f>AND(AU$13&gt;='Feiertage und Ferien'!$C$10,AND(AU$13&lt;='Feiertage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204" id="{0DB418E9-BFFE-4FF7-A925-25FD819C9AA7}">
            <xm:f>AND(AU$13&gt;='Feiertage und Ferien'!$C$9,AND(AU$13&lt;='Feiertage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205" id="{E3A8F366-3AD6-4586-972E-5D7B9B0548AB}">
            <xm:f>AND(AU$13&gt;='Feiertage und Ferien'!$C$8,AND(AU$13&lt;='Feiertage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206" id="{BBDBE810-721E-4649-89ED-E9BA2AE3D85A}">
            <xm:f>AND(AU$13&gt;='Feiertage und Ferien'!$C$7,AND(AU$13&lt;='Feiertage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207" id="{F23310CE-F7EC-4ADB-A7C0-D1CD322963B3}">
            <xm:f>AND(AU$13&gt;='Feiertage und Ferien'!$C$6,AND(AU$13&lt;='Feiertage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AU13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27CBB-A780-4320-A829-6E1528C4B1FC}">
  <sheetPr codeName="Tabelle2">
    <tabColor theme="7" tint="0.79998168889431442"/>
    <pageSetUpPr fitToPage="1"/>
  </sheetPr>
  <dimension ref="A1:CA14"/>
  <sheetViews>
    <sheetView showGridLines="0" zoomScaleNormal="100" workbookViewId="0">
      <pane xSplit="16" ySplit="13" topLeftCell="Q14" activePane="bottomRight" state="frozen"/>
      <selection pane="topRight" activeCell="F1" sqref="F1"/>
      <selection pane="bottomLeft" activeCell="A9" sqref="A9"/>
      <selection pane="bottomRight" activeCell="C19" sqref="C19"/>
    </sheetView>
  </sheetViews>
  <sheetFormatPr baseColWidth="10" defaultColWidth="7.7109375" defaultRowHeight="15" outlineLevelCol="1" x14ac:dyDescent="0.25"/>
  <cols>
    <col min="1" max="1" width="19.5703125" style="17" bestFit="1" customWidth="1"/>
    <col min="2" max="2" width="12.42578125" style="17" bestFit="1" customWidth="1"/>
    <col min="3" max="3" width="12.5703125" style="17" bestFit="1" customWidth="1"/>
    <col min="4" max="4" width="31.5703125" style="17" bestFit="1" customWidth="1"/>
    <col min="5" max="5" width="11.140625" style="17" hidden="1" customWidth="1" outlineLevel="1"/>
    <col min="6" max="6" width="24.42578125" style="57" bestFit="1" customWidth="1" collapsed="1"/>
    <col min="7" max="7" width="26.7109375" style="57" bestFit="1" customWidth="1"/>
    <col min="8" max="8" width="11.28515625" style="17" hidden="1" customWidth="1" outlineLevel="1"/>
    <col min="9" max="10" width="13.85546875" style="31" hidden="1" customWidth="1" outlineLevel="1"/>
    <col min="11" max="11" width="9" style="31" hidden="1" customWidth="1" outlineLevel="1"/>
    <col min="12" max="12" width="8.7109375" style="75" customWidth="1" collapsed="1"/>
    <col min="13" max="15" width="8.7109375" style="75" customWidth="1"/>
    <col min="16" max="16" width="8.7109375" style="79" customWidth="1"/>
    <col min="17" max="46" width="7.7109375" style="43" customWidth="1"/>
    <col min="47" max="47" width="7.7109375" style="17" customWidth="1"/>
    <col min="48" max="77" width="7.7109375" style="43" customWidth="1"/>
    <col min="78" max="78" width="7.7109375" style="17" customWidth="1"/>
    <col min="79" max="79" width="7.7109375" style="43" customWidth="1"/>
    <col min="80" max="16384" width="7.7109375" style="43"/>
  </cols>
  <sheetData>
    <row r="1" spans="1:79" s="17" customFormat="1" ht="16.5" thickBot="1" x14ac:dyDescent="0.3">
      <c r="A1" s="87"/>
      <c r="B1" s="87"/>
      <c r="C1" s="87"/>
      <c r="D1" s="87" t="s">
        <v>166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R1" s="111" t="s">
        <v>0</v>
      </c>
      <c r="S1" s="111"/>
      <c r="W1" s="111" t="s">
        <v>0</v>
      </c>
      <c r="X1" s="111"/>
    </row>
    <row r="2" spans="1:79" s="17" customFormat="1" ht="19.5" thickBot="1" x14ac:dyDescent="0.3">
      <c r="A2" s="88"/>
      <c r="B2" s="88"/>
      <c r="C2" s="88"/>
      <c r="D2" s="90" t="s">
        <v>114</v>
      </c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53"/>
      <c r="R2" s="112">
        <f>SUMIFS($L$14:$L$1048576,$H$14:$H$1048576,"NEIN",$F$14:$F$1048576,"&lt;&gt;Inaktiv")</f>
        <v>0</v>
      </c>
      <c r="S2" s="113"/>
      <c r="T2" s="116" t="s">
        <v>1</v>
      </c>
      <c r="U2" s="116"/>
      <c r="V2" s="116"/>
      <c r="W2" s="117">
        <f>COUNTIFS(H14:$H$1048576,"NEIN",$F$14:$F$1048576,"&lt;&gt;Inaktiv")</f>
        <v>0</v>
      </c>
      <c r="X2" s="118"/>
      <c r="Y2" s="116" t="s">
        <v>2</v>
      </c>
      <c r="Z2" s="116"/>
      <c r="AA2" s="116"/>
    </row>
    <row r="3" spans="1:79" s="17" customFormat="1" ht="19.5" thickBot="1" x14ac:dyDescent="0.3">
      <c r="A3" s="89"/>
      <c r="B3" s="89"/>
      <c r="C3" s="89"/>
      <c r="D3" s="87" t="s">
        <v>113</v>
      </c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53"/>
      <c r="R3" s="114">
        <f>SUMIFS($M$14:$M$1048576,$H$14:$H$1048576,"NEIN",$F$14:$F$1048576,"&lt;&gt;Inaktiv")</f>
        <v>0</v>
      </c>
      <c r="S3" s="115"/>
      <c r="T3" s="116" t="s">
        <v>3</v>
      </c>
      <c r="U3" s="116"/>
      <c r="V3" s="116"/>
      <c r="W3" s="117">
        <f>COUNTIFS(P14:P1048576,"&gt;0",$H$14:$H$1048576,"NEIN",$F$14:$F$1048576,"&lt;&gt;Inaktiv")</f>
        <v>0</v>
      </c>
      <c r="X3" s="118"/>
      <c r="Y3" s="116" t="s">
        <v>4</v>
      </c>
      <c r="Z3" s="116"/>
      <c r="AA3" s="116"/>
    </row>
    <row r="4" spans="1:79" s="17" customFormat="1" ht="19.5" thickBot="1" x14ac:dyDescent="0.35">
      <c r="A4" s="46"/>
      <c r="B4" s="46"/>
      <c r="C4" s="46"/>
      <c r="D4" s="90" t="s">
        <v>116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53"/>
      <c r="R4" s="105">
        <f>SUMIFS($N$14:$N$1048576,$H$14:$H$1048576,"NEIN",$F$14:$F$1048576,"&lt;&gt;Inaktiv")</f>
        <v>0</v>
      </c>
      <c r="S4" s="106"/>
      <c r="T4" s="121" t="s">
        <v>5</v>
      </c>
      <c r="U4" s="121"/>
      <c r="V4" s="121"/>
      <c r="W4" s="109" t="e">
        <f>W3/W2</f>
        <v>#DIV/0!</v>
      </c>
      <c r="X4" s="110"/>
      <c r="Y4" s="83" t="s">
        <v>6</v>
      </c>
    </row>
    <row r="5" spans="1:79" s="17" customFormat="1" ht="19.5" thickBot="1" x14ac:dyDescent="0.35">
      <c r="A5" s="46"/>
      <c r="B5" s="47"/>
      <c r="C5" s="47"/>
      <c r="D5" s="47"/>
      <c r="E5" s="47"/>
      <c r="F5" s="47"/>
      <c r="G5" s="47"/>
      <c r="H5" s="47"/>
      <c r="I5" s="80"/>
      <c r="J5" s="80"/>
      <c r="K5" s="47"/>
      <c r="L5" s="71"/>
      <c r="M5" s="71"/>
      <c r="N5" s="71"/>
      <c r="O5" s="71"/>
      <c r="P5" s="76"/>
      <c r="Q5" s="52"/>
      <c r="R5" s="107" t="e">
        <f>(R4+R3)/R2</f>
        <v>#DIV/0!</v>
      </c>
      <c r="S5" s="108"/>
      <c r="T5" s="122" t="s">
        <v>7</v>
      </c>
      <c r="U5" s="122"/>
      <c r="V5" s="122"/>
      <c r="Z5" s="83"/>
      <c r="AA5" s="82"/>
    </row>
    <row r="6" spans="1:79" s="17" customFormat="1" ht="26.25" x14ac:dyDescent="0.25">
      <c r="A6" s="27"/>
      <c r="B6" s="27"/>
      <c r="C6" s="27"/>
      <c r="D6" s="64" t="s">
        <v>8</v>
      </c>
      <c r="E6" s="54"/>
      <c r="F6" s="54"/>
      <c r="G6" s="54"/>
      <c r="H6" s="28"/>
      <c r="I6" s="29"/>
      <c r="J6" s="29"/>
      <c r="K6" s="29"/>
      <c r="L6" s="72"/>
      <c r="M6" s="72"/>
      <c r="N6" s="72"/>
      <c r="O6" s="72"/>
      <c r="P6" s="77"/>
    </row>
    <row r="7" spans="1:79" s="42" customFormat="1" ht="33.75" customHeight="1" x14ac:dyDescent="0.25">
      <c r="A7" s="67" t="str">
        <f>TEXT(A9,"MMMM")&amp;","&amp;YEAR(A9)</f>
        <v>Juni,2020</v>
      </c>
      <c r="B7" s="38"/>
      <c r="C7" s="38"/>
      <c r="D7" s="44" t="e">
        <f>R3/R2</f>
        <v>#DIV/0!</v>
      </c>
      <c r="E7" s="55"/>
      <c r="F7" s="55"/>
      <c r="G7" s="55"/>
      <c r="H7" s="39"/>
      <c r="I7" s="40"/>
      <c r="J7" s="40"/>
      <c r="K7" s="40"/>
      <c r="L7" s="119" t="s">
        <v>9</v>
      </c>
      <c r="M7" s="123" t="s">
        <v>10</v>
      </c>
      <c r="N7" s="127" t="s">
        <v>11</v>
      </c>
      <c r="O7" s="103" t="s">
        <v>12</v>
      </c>
      <c r="P7" s="125" t="s">
        <v>13</v>
      </c>
      <c r="Q7" s="98" t="str">
        <f t="shared" ref="Q7:AT7" si="0">IF(ISNA(VLOOKUP(Q13,Feiertage1,1,FALSE)),"",VLOOKUP(Q13,Feiertage1,2,FALSE))</f>
        <v>Pfingstmontag</v>
      </c>
      <c r="R7" s="102" t="str">
        <f t="shared" si="0"/>
        <v/>
      </c>
      <c r="S7" s="102" t="str">
        <f t="shared" si="0"/>
        <v/>
      </c>
      <c r="T7" s="102" t="str">
        <f t="shared" si="0"/>
        <v/>
      </c>
      <c r="U7" s="102" t="str">
        <f t="shared" si="0"/>
        <v/>
      </c>
      <c r="V7" s="102" t="str">
        <f>IF(ISNA(VLOOKUP(V13,Feiertage1,1,FALSE)),"",VLOOKUP(V13,Feiertage1,2,FALSE))</f>
        <v/>
      </c>
      <c r="W7" s="102" t="str">
        <f t="shared" si="0"/>
        <v/>
      </c>
      <c r="X7" s="102" t="str">
        <f t="shared" si="0"/>
        <v/>
      </c>
      <c r="Y7" s="102" t="str">
        <f t="shared" si="0"/>
        <v/>
      </c>
      <c r="Z7" s="102" t="str">
        <f t="shared" si="0"/>
        <v/>
      </c>
      <c r="AA7" s="102" t="str">
        <f t="shared" si="0"/>
        <v>Fronleichnam</v>
      </c>
      <c r="AB7" s="102" t="str">
        <f t="shared" si="0"/>
        <v/>
      </c>
      <c r="AC7" s="102" t="str">
        <f t="shared" si="0"/>
        <v/>
      </c>
      <c r="AD7" s="102" t="str">
        <f t="shared" si="0"/>
        <v/>
      </c>
      <c r="AE7" s="102" t="str">
        <f t="shared" si="0"/>
        <v/>
      </c>
      <c r="AF7" s="102" t="str">
        <f t="shared" si="0"/>
        <v/>
      </c>
      <c r="AG7" s="102" t="str">
        <f t="shared" si="0"/>
        <v/>
      </c>
      <c r="AH7" s="102" t="str">
        <f t="shared" si="0"/>
        <v/>
      </c>
      <c r="AI7" s="102" t="str">
        <f t="shared" si="0"/>
        <v/>
      </c>
      <c r="AJ7" s="102" t="str">
        <f t="shared" si="0"/>
        <v/>
      </c>
      <c r="AK7" s="102" t="str">
        <f t="shared" si="0"/>
        <v/>
      </c>
      <c r="AL7" s="102" t="str">
        <f t="shared" si="0"/>
        <v/>
      </c>
      <c r="AM7" s="102" t="str">
        <f t="shared" si="0"/>
        <v/>
      </c>
      <c r="AN7" s="102" t="str">
        <f t="shared" si="0"/>
        <v/>
      </c>
      <c r="AO7" s="102" t="str">
        <f t="shared" si="0"/>
        <v/>
      </c>
      <c r="AP7" s="102" t="str">
        <f t="shared" si="0"/>
        <v/>
      </c>
      <c r="AQ7" s="102" t="str">
        <f t="shared" si="0"/>
        <v/>
      </c>
      <c r="AR7" s="102" t="str">
        <f t="shared" si="0"/>
        <v/>
      </c>
      <c r="AS7" s="102" t="str">
        <f t="shared" si="0"/>
        <v/>
      </c>
      <c r="AT7" s="102" t="str">
        <f t="shared" si="0"/>
        <v/>
      </c>
      <c r="AU7" s="41"/>
      <c r="AV7" s="98" t="str">
        <f t="shared" ref="AV7:BY7" si="1">Q7</f>
        <v>Pfingstmontag</v>
      </c>
      <c r="AW7" s="98" t="str">
        <f t="shared" si="1"/>
        <v/>
      </c>
      <c r="AX7" s="98" t="str">
        <f t="shared" si="1"/>
        <v/>
      </c>
      <c r="AY7" s="98" t="str">
        <f t="shared" si="1"/>
        <v/>
      </c>
      <c r="AZ7" s="98" t="str">
        <f t="shared" si="1"/>
        <v/>
      </c>
      <c r="BA7" s="98" t="str">
        <f t="shared" si="1"/>
        <v/>
      </c>
      <c r="BB7" s="98" t="str">
        <f t="shared" si="1"/>
        <v/>
      </c>
      <c r="BC7" s="98" t="str">
        <f t="shared" si="1"/>
        <v/>
      </c>
      <c r="BD7" s="98" t="str">
        <f t="shared" si="1"/>
        <v/>
      </c>
      <c r="BE7" s="98" t="str">
        <f t="shared" si="1"/>
        <v/>
      </c>
      <c r="BF7" s="98" t="str">
        <f t="shared" si="1"/>
        <v>Fronleichnam</v>
      </c>
      <c r="BG7" s="98" t="str">
        <f t="shared" si="1"/>
        <v/>
      </c>
      <c r="BH7" s="98" t="str">
        <f t="shared" si="1"/>
        <v/>
      </c>
      <c r="BI7" s="98" t="str">
        <f t="shared" si="1"/>
        <v/>
      </c>
      <c r="BJ7" s="98" t="str">
        <f t="shared" si="1"/>
        <v/>
      </c>
      <c r="BK7" s="98" t="str">
        <f t="shared" si="1"/>
        <v/>
      </c>
      <c r="BL7" s="98" t="str">
        <f t="shared" si="1"/>
        <v/>
      </c>
      <c r="BM7" s="98" t="str">
        <f t="shared" si="1"/>
        <v/>
      </c>
      <c r="BN7" s="98" t="str">
        <f t="shared" si="1"/>
        <v/>
      </c>
      <c r="BO7" s="98" t="str">
        <f t="shared" si="1"/>
        <v/>
      </c>
      <c r="BP7" s="98" t="str">
        <f t="shared" si="1"/>
        <v/>
      </c>
      <c r="BQ7" s="98" t="str">
        <f t="shared" si="1"/>
        <v/>
      </c>
      <c r="BR7" s="98" t="str">
        <f t="shared" si="1"/>
        <v/>
      </c>
      <c r="BS7" s="98" t="str">
        <f t="shared" si="1"/>
        <v/>
      </c>
      <c r="BT7" s="98" t="str">
        <f t="shared" si="1"/>
        <v/>
      </c>
      <c r="BU7" s="98" t="str">
        <f t="shared" si="1"/>
        <v/>
      </c>
      <c r="BV7" s="98" t="str">
        <f t="shared" si="1"/>
        <v/>
      </c>
      <c r="BW7" s="98" t="str">
        <f t="shared" si="1"/>
        <v/>
      </c>
      <c r="BX7" s="98" t="str">
        <f t="shared" si="1"/>
        <v/>
      </c>
      <c r="BY7" s="98" t="str">
        <f t="shared" si="1"/>
        <v/>
      </c>
      <c r="BZ7" s="41"/>
    </row>
    <row r="8" spans="1:79" s="17" customFormat="1" ht="15.75" x14ac:dyDescent="0.25">
      <c r="A8" s="65" t="s">
        <v>14</v>
      </c>
      <c r="D8" s="30" t="e">
        <f>IF(D7&lt;D10,"Sie sind unter Vorgabe","Vorgabe erreicht!")</f>
        <v>#DIV/0!</v>
      </c>
      <c r="E8" s="56"/>
      <c r="F8" s="56"/>
      <c r="G8" s="56"/>
      <c r="I8" s="31"/>
      <c r="J8" s="31"/>
      <c r="K8" s="31"/>
      <c r="L8" s="120"/>
      <c r="M8" s="124"/>
      <c r="N8" s="128"/>
      <c r="O8" s="104"/>
      <c r="P8" s="126"/>
      <c r="Q8" s="98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36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36"/>
    </row>
    <row r="9" spans="1:79" s="17" customFormat="1" ht="15.75" x14ac:dyDescent="0.25">
      <c r="A9" s="66">
        <v>43983</v>
      </c>
      <c r="D9" s="62" t="s">
        <v>15</v>
      </c>
      <c r="E9" s="57"/>
      <c r="F9" s="57"/>
      <c r="G9" s="57"/>
      <c r="I9" s="31"/>
      <c r="J9" s="31"/>
      <c r="K9" s="31"/>
      <c r="L9" s="120"/>
      <c r="M9" s="124"/>
      <c r="N9" s="128"/>
      <c r="O9" s="104"/>
      <c r="P9" s="126"/>
      <c r="Q9" s="98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36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36"/>
    </row>
    <row r="10" spans="1:79" s="17" customFormat="1" ht="18.75" x14ac:dyDescent="0.25">
      <c r="A10" s="32" t="s">
        <v>16</v>
      </c>
      <c r="C10" s="33"/>
      <c r="D10" s="58">
        <v>0.3</v>
      </c>
      <c r="E10" s="57"/>
      <c r="F10" s="57"/>
      <c r="G10" s="57"/>
      <c r="I10" s="31"/>
      <c r="J10" s="31"/>
      <c r="K10" s="31"/>
      <c r="L10" s="120"/>
      <c r="M10" s="124"/>
      <c r="N10" s="128"/>
      <c r="O10" s="104"/>
      <c r="P10" s="126"/>
      <c r="Q10" s="100" t="str">
        <f>TEXT(Q13,"MMMM") &amp; " "&amp;TEXT(Q13,"JJJJ")</f>
        <v>Juni 2020</v>
      </c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36"/>
      <c r="AV10" s="99" t="str">
        <f>TEXT(AV13,"MMMM") &amp; " "&amp;TEXT(AV13,"JJJJ")</f>
        <v>Juni 2020</v>
      </c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99"/>
      <c r="BL10" s="9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36"/>
    </row>
    <row r="11" spans="1:79" s="17" customFormat="1" x14ac:dyDescent="0.25">
      <c r="A11" s="34" t="s">
        <v>17</v>
      </c>
      <c r="C11" s="33"/>
      <c r="F11" s="57"/>
      <c r="G11" s="57"/>
      <c r="I11" s="31"/>
      <c r="J11" s="31"/>
      <c r="K11" s="31"/>
      <c r="L11" s="120"/>
      <c r="M11" s="124"/>
      <c r="N11" s="128"/>
      <c r="O11" s="104"/>
      <c r="P11" s="126"/>
      <c r="Q11" s="35">
        <f>WEEKNUM(Q13,21)</f>
        <v>23</v>
      </c>
      <c r="R11" s="35">
        <f t="shared" ref="R11:AT11" si="2">WEEKNUM(R13,21)</f>
        <v>23</v>
      </c>
      <c r="S11" s="35">
        <f t="shared" si="2"/>
        <v>23</v>
      </c>
      <c r="T11" s="35">
        <f t="shared" si="2"/>
        <v>23</v>
      </c>
      <c r="U11" s="35">
        <f t="shared" si="2"/>
        <v>23</v>
      </c>
      <c r="V11" s="35">
        <f t="shared" si="2"/>
        <v>23</v>
      </c>
      <c r="W11" s="35">
        <f t="shared" si="2"/>
        <v>23</v>
      </c>
      <c r="X11" s="35">
        <f t="shared" si="2"/>
        <v>24</v>
      </c>
      <c r="Y11" s="35">
        <f t="shared" si="2"/>
        <v>24</v>
      </c>
      <c r="Z11" s="35">
        <f t="shared" si="2"/>
        <v>24</v>
      </c>
      <c r="AA11" s="35">
        <f t="shared" si="2"/>
        <v>24</v>
      </c>
      <c r="AB11" s="35">
        <f t="shared" si="2"/>
        <v>24</v>
      </c>
      <c r="AC11" s="35">
        <f t="shared" si="2"/>
        <v>24</v>
      </c>
      <c r="AD11" s="35">
        <f t="shared" si="2"/>
        <v>24</v>
      </c>
      <c r="AE11" s="35">
        <f t="shared" si="2"/>
        <v>25</v>
      </c>
      <c r="AF11" s="35">
        <f t="shared" si="2"/>
        <v>25</v>
      </c>
      <c r="AG11" s="35">
        <f t="shared" si="2"/>
        <v>25</v>
      </c>
      <c r="AH11" s="35">
        <f t="shared" si="2"/>
        <v>25</v>
      </c>
      <c r="AI11" s="35">
        <f t="shared" si="2"/>
        <v>25</v>
      </c>
      <c r="AJ11" s="35">
        <f t="shared" si="2"/>
        <v>25</v>
      </c>
      <c r="AK11" s="35">
        <f t="shared" si="2"/>
        <v>25</v>
      </c>
      <c r="AL11" s="35">
        <f t="shared" si="2"/>
        <v>26</v>
      </c>
      <c r="AM11" s="35">
        <f t="shared" si="2"/>
        <v>26</v>
      </c>
      <c r="AN11" s="35">
        <f t="shared" si="2"/>
        <v>26</v>
      </c>
      <c r="AO11" s="35">
        <f t="shared" si="2"/>
        <v>26</v>
      </c>
      <c r="AP11" s="35">
        <f t="shared" si="2"/>
        <v>26</v>
      </c>
      <c r="AQ11" s="35">
        <f t="shared" si="2"/>
        <v>26</v>
      </c>
      <c r="AR11" s="35">
        <f t="shared" si="2"/>
        <v>26</v>
      </c>
      <c r="AS11" s="35">
        <f t="shared" si="2"/>
        <v>27</v>
      </c>
      <c r="AT11" s="35">
        <f t="shared" si="2"/>
        <v>27</v>
      </c>
      <c r="AU11" s="36"/>
      <c r="AV11" s="15">
        <f t="shared" ref="AV11:BK13" si="3">Q11</f>
        <v>23</v>
      </c>
      <c r="AW11" s="15">
        <f t="shared" si="3"/>
        <v>23</v>
      </c>
      <c r="AX11" s="15">
        <f t="shared" si="3"/>
        <v>23</v>
      </c>
      <c r="AY11" s="15">
        <f t="shared" si="3"/>
        <v>23</v>
      </c>
      <c r="AZ11" s="15">
        <f t="shared" si="3"/>
        <v>23</v>
      </c>
      <c r="BA11" s="15">
        <f t="shared" si="3"/>
        <v>23</v>
      </c>
      <c r="BB11" s="15">
        <f t="shared" si="3"/>
        <v>23</v>
      </c>
      <c r="BC11" s="15">
        <f t="shared" si="3"/>
        <v>24</v>
      </c>
      <c r="BD11" s="15">
        <f t="shared" si="3"/>
        <v>24</v>
      </c>
      <c r="BE11" s="15">
        <f t="shared" si="3"/>
        <v>24</v>
      </c>
      <c r="BF11" s="15">
        <f t="shared" si="3"/>
        <v>24</v>
      </c>
      <c r="BG11" s="15">
        <f t="shared" si="3"/>
        <v>24</v>
      </c>
      <c r="BH11" s="15">
        <f t="shared" si="3"/>
        <v>24</v>
      </c>
      <c r="BI11" s="15">
        <f t="shared" si="3"/>
        <v>24</v>
      </c>
      <c r="BJ11" s="15">
        <f t="shared" si="3"/>
        <v>25</v>
      </c>
      <c r="BK11" s="15">
        <f t="shared" si="3"/>
        <v>25</v>
      </c>
      <c r="BL11" s="15">
        <f t="shared" ref="BL11:BY13" si="4">AG11</f>
        <v>25</v>
      </c>
      <c r="BM11" s="15">
        <f t="shared" si="4"/>
        <v>25</v>
      </c>
      <c r="BN11" s="15">
        <f t="shared" si="4"/>
        <v>25</v>
      </c>
      <c r="BO11" s="15">
        <f t="shared" si="4"/>
        <v>25</v>
      </c>
      <c r="BP11" s="15">
        <f t="shared" si="4"/>
        <v>25</v>
      </c>
      <c r="BQ11" s="15">
        <f t="shared" si="4"/>
        <v>26</v>
      </c>
      <c r="BR11" s="15">
        <f t="shared" si="4"/>
        <v>26</v>
      </c>
      <c r="BS11" s="15">
        <f t="shared" si="4"/>
        <v>26</v>
      </c>
      <c r="BT11" s="15">
        <f t="shared" si="4"/>
        <v>26</v>
      </c>
      <c r="BU11" s="15">
        <f t="shared" si="4"/>
        <v>26</v>
      </c>
      <c r="BV11" s="15">
        <f t="shared" si="4"/>
        <v>26</v>
      </c>
      <c r="BW11" s="15">
        <f t="shared" si="4"/>
        <v>26</v>
      </c>
      <c r="BX11" s="15">
        <f t="shared" si="4"/>
        <v>27</v>
      </c>
      <c r="BY11" s="15">
        <f t="shared" si="4"/>
        <v>27</v>
      </c>
      <c r="BZ11" s="36"/>
    </row>
    <row r="12" spans="1:79" s="17" customFormat="1" x14ac:dyDescent="0.25">
      <c r="F12" s="57"/>
      <c r="G12" s="57"/>
      <c r="I12" s="31"/>
      <c r="J12" s="31"/>
      <c r="K12" s="31"/>
      <c r="L12" s="120"/>
      <c r="M12" s="124"/>
      <c r="N12" s="128"/>
      <c r="O12" s="104"/>
      <c r="P12" s="126"/>
      <c r="Q12" s="15" t="str">
        <f t="shared" ref="Q12:AT12" si="5">TEXT(Q13,"TTT")</f>
        <v>Mo</v>
      </c>
      <c r="R12" s="15" t="str">
        <f t="shared" si="5"/>
        <v>Di</v>
      </c>
      <c r="S12" s="15" t="str">
        <f t="shared" si="5"/>
        <v>Mi</v>
      </c>
      <c r="T12" s="15" t="str">
        <f t="shared" si="5"/>
        <v>Do</v>
      </c>
      <c r="U12" s="15" t="str">
        <f t="shared" si="5"/>
        <v>Fr</v>
      </c>
      <c r="V12" s="15" t="str">
        <f t="shared" si="5"/>
        <v>Sa</v>
      </c>
      <c r="W12" s="15" t="str">
        <f t="shared" si="5"/>
        <v>So</v>
      </c>
      <c r="X12" s="15" t="str">
        <f t="shared" si="5"/>
        <v>Mo</v>
      </c>
      <c r="Y12" s="15" t="str">
        <f t="shared" si="5"/>
        <v>Di</v>
      </c>
      <c r="Z12" s="15" t="str">
        <f t="shared" si="5"/>
        <v>Mi</v>
      </c>
      <c r="AA12" s="15" t="str">
        <f t="shared" si="5"/>
        <v>Do</v>
      </c>
      <c r="AB12" s="15" t="str">
        <f t="shared" si="5"/>
        <v>Fr</v>
      </c>
      <c r="AC12" s="15" t="str">
        <f t="shared" si="5"/>
        <v>Sa</v>
      </c>
      <c r="AD12" s="15" t="str">
        <f t="shared" si="5"/>
        <v>So</v>
      </c>
      <c r="AE12" s="15" t="str">
        <f t="shared" si="5"/>
        <v>Mo</v>
      </c>
      <c r="AF12" s="15" t="str">
        <f t="shared" si="5"/>
        <v>Di</v>
      </c>
      <c r="AG12" s="15" t="str">
        <f t="shared" si="5"/>
        <v>Mi</v>
      </c>
      <c r="AH12" s="15" t="str">
        <f t="shared" si="5"/>
        <v>Do</v>
      </c>
      <c r="AI12" s="15" t="str">
        <f t="shared" si="5"/>
        <v>Fr</v>
      </c>
      <c r="AJ12" s="15" t="str">
        <f t="shared" si="5"/>
        <v>Sa</v>
      </c>
      <c r="AK12" s="15" t="str">
        <f t="shared" si="5"/>
        <v>So</v>
      </c>
      <c r="AL12" s="15" t="str">
        <f t="shared" si="5"/>
        <v>Mo</v>
      </c>
      <c r="AM12" s="15" t="str">
        <f t="shared" si="5"/>
        <v>Di</v>
      </c>
      <c r="AN12" s="15" t="str">
        <f t="shared" si="5"/>
        <v>Mi</v>
      </c>
      <c r="AO12" s="15" t="str">
        <f t="shared" si="5"/>
        <v>Do</v>
      </c>
      <c r="AP12" s="15" t="str">
        <f t="shared" si="5"/>
        <v>Fr</v>
      </c>
      <c r="AQ12" s="15" t="str">
        <f t="shared" si="5"/>
        <v>Sa</v>
      </c>
      <c r="AR12" s="15" t="str">
        <f t="shared" si="5"/>
        <v>So</v>
      </c>
      <c r="AS12" s="15" t="str">
        <f t="shared" si="5"/>
        <v>Mo</v>
      </c>
      <c r="AT12" s="15" t="str">
        <f t="shared" si="5"/>
        <v>Di</v>
      </c>
      <c r="AU12" s="36"/>
      <c r="AV12" s="15" t="str">
        <f t="shared" si="3"/>
        <v>Mo</v>
      </c>
      <c r="AW12" s="15" t="str">
        <f t="shared" si="3"/>
        <v>Di</v>
      </c>
      <c r="AX12" s="15" t="str">
        <f t="shared" si="3"/>
        <v>Mi</v>
      </c>
      <c r="AY12" s="15" t="str">
        <f t="shared" si="3"/>
        <v>Do</v>
      </c>
      <c r="AZ12" s="15" t="str">
        <f t="shared" si="3"/>
        <v>Fr</v>
      </c>
      <c r="BA12" s="15" t="str">
        <f t="shared" si="3"/>
        <v>Sa</v>
      </c>
      <c r="BB12" s="15" t="str">
        <f t="shared" si="3"/>
        <v>So</v>
      </c>
      <c r="BC12" s="15" t="str">
        <f t="shared" si="3"/>
        <v>Mo</v>
      </c>
      <c r="BD12" s="15" t="str">
        <f t="shared" si="3"/>
        <v>Di</v>
      </c>
      <c r="BE12" s="15" t="str">
        <f t="shared" si="3"/>
        <v>Mi</v>
      </c>
      <c r="BF12" s="15" t="str">
        <f t="shared" si="3"/>
        <v>Do</v>
      </c>
      <c r="BG12" s="15" t="str">
        <f t="shared" si="3"/>
        <v>Fr</v>
      </c>
      <c r="BH12" s="15" t="str">
        <f t="shared" si="3"/>
        <v>Sa</v>
      </c>
      <c r="BI12" s="15" t="str">
        <f t="shared" si="3"/>
        <v>So</v>
      </c>
      <c r="BJ12" s="15" t="str">
        <f t="shared" si="3"/>
        <v>Mo</v>
      </c>
      <c r="BK12" s="15" t="str">
        <f t="shared" si="3"/>
        <v>Di</v>
      </c>
      <c r="BL12" s="15" t="str">
        <f t="shared" si="4"/>
        <v>Mi</v>
      </c>
      <c r="BM12" s="15" t="str">
        <f t="shared" si="4"/>
        <v>Do</v>
      </c>
      <c r="BN12" s="15" t="str">
        <f t="shared" si="4"/>
        <v>Fr</v>
      </c>
      <c r="BO12" s="15" t="str">
        <f t="shared" si="4"/>
        <v>Sa</v>
      </c>
      <c r="BP12" s="15" t="str">
        <f t="shared" si="4"/>
        <v>So</v>
      </c>
      <c r="BQ12" s="15" t="str">
        <f t="shared" si="4"/>
        <v>Mo</v>
      </c>
      <c r="BR12" s="15" t="str">
        <f t="shared" si="4"/>
        <v>Di</v>
      </c>
      <c r="BS12" s="15" t="str">
        <f t="shared" si="4"/>
        <v>Mi</v>
      </c>
      <c r="BT12" s="15" t="str">
        <f t="shared" si="4"/>
        <v>Do</v>
      </c>
      <c r="BU12" s="15" t="str">
        <f t="shared" si="4"/>
        <v>Fr</v>
      </c>
      <c r="BV12" s="15" t="str">
        <f t="shared" si="4"/>
        <v>Sa</v>
      </c>
      <c r="BW12" s="15" t="str">
        <f t="shared" si="4"/>
        <v>So</v>
      </c>
      <c r="BX12" s="15" t="str">
        <f t="shared" si="4"/>
        <v>Mo</v>
      </c>
      <c r="BY12" s="15" t="str">
        <f t="shared" si="4"/>
        <v>Di</v>
      </c>
      <c r="BZ12" s="36"/>
    </row>
    <row r="13" spans="1:79" s="17" customFormat="1" ht="16.5" thickBot="1" x14ac:dyDescent="0.3">
      <c r="A13" s="85" t="s">
        <v>18</v>
      </c>
      <c r="B13" s="85" t="s">
        <v>19</v>
      </c>
      <c r="C13" s="85" t="s">
        <v>110</v>
      </c>
      <c r="D13" s="85" t="s">
        <v>111</v>
      </c>
      <c r="E13" s="85" t="s">
        <v>108</v>
      </c>
      <c r="F13" s="85" t="s">
        <v>20</v>
      </c>
      <c r="G13" s="85" t="s">
        <v>21</v>
      </c>
      <c r="H13" s="85" t="s">
        <v>22</v>
      </c>
      <c r="I13" s="86" t="s">
        <v>109</v>
      </c>
      <c r="J13" s="86" t="s">
        <v>112</v>
      </c>
      <c r="K13" s="85" t="s">
        <v>23</v>
      </c>
      <c r="L13" s="73">
        <v>1</v>
      </c>
      <c r="M13" s="73">
        <v>2</v>
      </c>
      <c r="N13" s="73"/>
      <c r="O13" s="73"/>
      <c r="P13" s="78">
        <v>4</v>
      </c>
      <c r="Q13" s="16">
        <f>A9</f>
        <v>43983</v>
      </c>
      <c r="R13" s="16">
        <f>Q13+1</f>
        <v>43984</v>
      </c>
      <c r="S13" s="16">
        <f t="shared" ref="S13:AT13" si="6">R13+1</f>
        <v>43985</v>
      </c>
      <c r="T13" s="16">
        <f t="shared" si="6"/>
        <v>43986</v>
      </c>
      <c r="U13" s="16">
        <f t="shared" si="6"/>
        <v>43987</v>
      </c>
      <c r="V13" s="16">
        <f t="shared" si="6"/>
        <v>43988</v>
      </c>
      <c r="W13" s="16">
        <f t="shared" si="6"/>
        <v>43989</v>
      </c>
      <c r="X13" s="16">
        <f t="shared" si="6"/>
        <v>43990</v>
      </c>
      <c r="Y13" s="16">
        <f t="shared" si="6"/>
        <v>43991</v>
      </c>
      <c r="Z13" s="16">
        <f t="shared" si="6"/>
        <v>43992</v>
      </c>
      <c r="AA13" s="16">
        <f t="shared" si="6"/>
        <v>43993</v>
      </c>
      <c r="AB13" s="16">
        <f t="shared" si="6"/>
        <v>43994</v>
      </c>
      <c r="AC13" s="16">
        <f t="shared" si="6"/>
        <v>43995</v>
      </c>
      <c r="AD13" s="16">
        <f t="shared" si="6"/>
        <v>43996</v>
      </c>
      <c r="AE13" s="16">
        <f t="shared" si="6"/>
        <v>43997</v>
      </c>
      <c r="AF13" s="16">
        <f t="shared" si="6"/>
        <v>43998</v>
      </c>
      <c r="AG13" s="16">
        <f t="shared" si="6"/>
        <v>43999</v>
      </c>
      <c r="AH13" s="16">
        <f t="shared" si="6"/>
        <v>44000</v>
      </c>
      <c r="AI13" s="16">
        <f t="shared" si="6"/>
        <v>44001</v>
      </c>
      <c r="AJ13" s="16">
        <f t="shared" si="6"/>
        <v>44002</v>
      </c>
      <c r="AK13" s="26">
        <f t="shared" si="6"/>
        <v>44003</v>
      </c>
      <c r="AL13" s="16">
        <f t="shared" si="6"/>
        <v>44004</v>
      </c>
      <c r="AM13" s="16">
        <f t="shared" si="6"/>
        <v>44005</v>
      </c>
      <c r="AN13" s="16">
        <f t="shared" si="6"/>
        <v>44006</v>
      </c>
      <c r="AO13" s="16">
        <f t="shared" si="6"/>
        <v>44007</v>
      </c>
      <c r="AP13" s="16">
        <f t="shared" si="6"/>
        <v>44008</v>
      </c>
      <c r="AQ13" s="16">
        <f t="shared" si="6"/>
        <v>44009</v>
      </c>
      <c r="AR13" s="16">
        <f t="shared" si="6"/>
        <v>44010</v>
      </c>
      <c r="AS13" s="16">
        <f t="shared" si="6"/>
        <v>44011</v>
      </c>
      <c r="AT13" s="16">
        <f t="shared" si="6"/>
        <v>44012</v>
      </c>
      <c r="AU13" s="36"/>
      <c r="AV13" s="16">
        <f t="shared" si="3"/>
        <v>43983</v>
      </c>
      <c r="AW13" s="16">
        <f t="shared" si="3"/>
        <v>43984</v>
      </c>
      <c r="AX13" s="16">
        <f t="shared" si="3"/>
        <v>43985</v>
      </c>
      <c r="AY13" s="16">
        <f t="shared" si="3"/>
        <v>43986</v>
      </c>
      <c r="AZ13" s="16">
        <f t="shared" si="3"/>
        <v>43987</v>
      </c>
      <c r="BA13" s="16">
        <f t="shared" si="3"/>
        <v>43988</v>
      </c>
      <c r="BB13" s="16">
        <f t="shared" si="3"/>
        <v>43989</v>
      </c>
      <c r="BC13" s="16">
        <f t="shared" si="3"/>
        <v>43990</v>
      </c>
      <c r="BD13" s="16">
        <f t="shared" si="3"/>
        <v>43991</v>
      </c>
      <c r="BE13" s="16">
        <f t="shared" si="3"/>
        <v>43992</v>
      </c>
      <c r="BF13" s="16">
        <f t="shared" si="3"/>
        <v>43993</v>
      </c>
      <c r="BG13" s="16">
        <f t="shared" si="3"/>
        <v>43994</v>
      </c>
      <c r="BH13" s="16">
        <f t="shared" si="3"/>
        <v>43995</v>
      </c>
      <c r="BI13" s="16">
        <f t="shared" si="3"/>
        <v>43996</v>
      </c>
      <c r="BJ13" s="16">
        <f t="shared" si="3"/>
        <v>43997</v>
      </c>
      <c r="BK13" s="16">
        <f t="shared" si="3"/>
        <v>43998</v>
      </c>
      <c r="BL13" s="16">
        <f t="shared" si="4"/>
        <v>43999</v>
      </c>
      <c r="BM13" s="16">
        <f t="shared" si="4"/>
        <v>44000</v>
      </c>
      <c r="BN13" s="16">
        <f t="shared" si="4"/>
        <v>44001</v>
      </c>
      <c r="BO13" s="16">
        <f t="shared" si="4"/>
        <v>44002</v>
      </c>
      <c r="BP13" s="16">
        <f t="shared" si="4"/>
        <v>44003</v>
      </c>
      <c r="BQ13" s="16">
        <f t="shared" si="4"/>
        <v>44004</v>
      </c>
      <c r="BR13" s="16">
        <f t="shared" si="4"/>
        <v>44005</v>
      </c>
      <c r="BS13" s="16">
        <f t="shared" si="4"/>
        <v>44006</v>
      </c>
      <c r="BT13" s="16">
        <f t="shared" si="4"/>
        <v>44007</v>
      </c>
      <c r="BU13" s="16">
        <f t="shared" si="4"/>
        <v>44008</v>
      </c>
      <c r="BV13" s="16">
        <f t="shared" si="4"/>
        <v>44009</v>
      </c>
      <c r="BW13" s="16">
        <f t="shared" si="4"/>
        <v>44010</v>
      </c>
      <c r="BX13" s="16">
        <f t="shared" si="4"/>
        <v>44011</v>
      </c>
      <c r="BY13" s="16">
        <f t="shared" si="4"/>
        <v>44012</v>
      </c>
      <c r="BZ13" s="36"/>
      <c r="CA13" s="69" t="s">
        <v>24</v>
      </c>
    </row>
    <row r="14" spans="1:79" ht="15.75" x14ac:dyDescent="0.25">
      <c r="A14" s="37"/>
      <c r="B14" s="37"/>
      <c r="C14" s="37"/>
      <c r="D14" s="37"/>
      <c r="E14" s="37"/>
      <c r="F14" s="59"/>
      <c r="G14" s="61"/>
      <c r="H14" s="37"/>
      <c r="I14" s="81"/>
      <c r="J14" s="81"/>
      <c r="K14" s="37"/>
      <c r="L14" s="74" t="e">
        <f>SUM(AV14:BY14)</f>
        <v>#N/A</v>
      </c>
      <c r="M14" s="74">
        <f>SUMIF(Q14:AT14,"KU",AV14:BY14)+(SUMIF(Q14:AT14,"KU 1/2",AV14:BY14)/2)</f>
        <v>0</v>
      </c>
      <c r="N14" s="74" t="e" cm="1">
        <f t="array" ref="N14">SUMPRODUCT(((Q14:AT14="FG")+(Q14:AT14="U")+(Q14:AT14="SG")+(Q14:AT14="K"))*AV14:BY14)+SUMPRODUCT(((Q14:AT14="FG 1/2")+(Q14:AT14="U 1/2")+(Q14:AT14="SG 1/2"))*AV14:BY14)/2</f>
        <v>#N/A</v>
      </c>
      <c r="O14" s="84">
        <f>IFERROR(SUM(M14:N14)/L14,0)</f>
        <v>0</v>
      </c>
      <c r="P14" s="63">
        <f>IFERROR(SUM(M14:M14)/L14,0)</f>
        <v>0</v>
      </c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36"/>
      <c r="AV14" s="48" t="e">
        <f>IF($F14="Inaktiv",0,VLOOKUP($K14,Wochenprogramme!$A:$J,MATCH(Q$12,Wochenprogramme!$A$1:$J$1,0),FALSE))</f>
        <v>#N/A</v>
      </c>
      <c r="AW14" s="48" t="e">
        <f>IF($F14="Inaktiv",0,VLOOKUP($K14,Wochenprogramme!$A:$J,MATCH(R$12,Wochenprogramme!$A$1:$J$1,0),FALSE))</f>
        <v>#N/A</v>
      </c>
      <c r="AX14" s="48" t="e">
        <f>IF($F14="Inaktiv",0,VLOOKUP($K14,Wochenprogramme!$A:$J,MATCH(S$12,Wochenprogramme!$A$1:$J$1,0),FALSE))</f>
        <v>#N/A</v>
      </c>
      <c r="AY14" s="48" t="e">
        <f>IF($F14="Inaktiv",0,VLOOKUP($K14,Wochenprogramme!$A:$J,MATCH(T$12,Wochenprogramme!$A$1:$J$1,0),FALSE))</f>
        <v>#N/A</v>
      </c>
      <c r="AZ14" s="48" t="e">
        <f>IF($F14="Inaktiv",0,VLOOKUP($K14,Wochenprogramme!$A:$J,MATCH(U$12,Wochenprogramme!$A$1:$J$1,0),FALSE))</f>
        <v>#N/A</v>
      </c>
      <c r="BA14" s="48" t="e">
        <f>IF($F14="Inaktiv",0,VLOOKUP($K14,Wochenprogramme!$A:$J,MATCH(V$12,Wochenprogramme!$A$1:$J$1,0),FALSE))</f>
        <v>#N/A</v>
      </c>
      <c r="BB14" s="48" t="e">
        <f>IF($F14="Inaktiv",0,VLOOKUP($K14,Wochenprogramme!$A:$J,MATCH(W$12,Wochenprogramme!$A$1:$J$1,0),FALSE))</f>
        <v>#N/A</v>
      </c>
      <c r="BC14" s="48" t="e">
        <f>IF($F14="Inaktiv",0,VLOOKUP($K14,Wochenprogramme!$A:$J,MATCH(X$12,Wochenprogramme!$A$1:$J$1,0),FALSE))</f>
        <v>#N/A</v>
      </c>
      <c r="BD14" s="48" t="e">
        <f>IF($F14="Inaktiv",0,VLOOKUP($K14,Wochenprogramme!$A:$J,MATCH(Y$12,Wochenprogramme!$A$1:$J$1,0),FALSE))</f>
        <v>#N/A</v>
      </c>
      <c r="BE14" s="48" t="e">
        <f>IF($F14="Inaktiv",0,VLOOKUP($K14,Wochenprogramme!$A:$J,MATCH(Z$12,Wochenprogramme!$A$1:$J$1,0),FALSE))</f>
        <v>#N/A</v>
      </c>
      <c r="BF14" s="48" t="e">
        <f>IF($F14="Inaktiv",0,VLOOKUP($K14,Wochenprogramme!$A:$J,MATCH(AA$12,Wochenprogramme!$A$1:$J$1,0),FALSE))</f>
        <v>#N/A</v>
      </c>
      <c r="BG14" s="48" t="e">
        <f>IF($F14="Inaktiv",0,VLOOKUP($K14,Wochenprogramme!$A:$J,MATCH(AB$12,Wochenprogramme!$A$1:$J$1,0),FALSE))</f>
        <v>#N/A</v>
      </c>
      <c r="BH14" s="48" t="e">
        <f>IF($F14="Inaktiv",0,VLOOKUP($K14,Wochenprogramme!$A:$J,MATCH(AC$12,Wochenprogramme!$A$1:$J$1,0),FALSE))</f>
        <v>#N/A</v>
      </c>
      <c r="BI14" s="48" t="e">
        <f>IF($F14="Inaktiv",0,VLOOKUP($K14,Wochenprogramme!$A:$J,MATCH(AD$12,Wochenprogramme!$A$1:$J$1,0),FALSE))</f>
        <v>#N/A</v>
      </c>
      <c r="BJ14" s="48" t="e">
        <f>IF($F14="Inaktiv",0,VLOOKUP($K14,Wochenprogramme!$A:$J,MATCH(AE$12,Wochenprogramme!$A$1:$J$1,0),FALSE))</f>
        <v>#N/A</v>
      </c>
      <c r="BK14" s="48" t="e">
        <f>IF($F14="Inaktiv",0,VLOOKUP($K14,Wochenprogramme!$A:$J,MATCH(AF$12,Wochenprogramme!$A$1:$J$1,0),FALSE))</f>
        <v>#N/A</v>
      </c>
      <c r="BL14" s="48" t="e">
        <f>IF($F14="Inaktiv",0,VLOOKUP($K14,Wochenprogramme!$A:$J,MATCH(AG$12,Wochenprogramme!$A$1:$J$1,0),FALSE))</f>
        <v>#N/A</v>
      </c>
      <c r="BM14" s="48" t="e">
        <f>IF($F14="Inaktiv",0,VLOOKUP($K14,Wochenprogramme!$A:$J,MATCH(AH$12,Wochenprogramme!$A$1:$J$1,0),FALSE))</f>
        <v>#N/A</v>
      </c>
      <c r="BN14" s="48" t="e">
        <f>IF($F14="Inaktiv",0,VLOOKUP($K14,Wochenprogramme!$A:$J,MATCH(AI$12,Wochenprogramme!$A$1:$J$1,0),FALSE))</f>
        <v>#N/A</v>
      </c>
      <c r="BO14" s="48" t="e">
        <f>IF($F14="Inaktiv",0,VLOOKUP($K14,Wochenprogramme!$A:$J,MATCH(AJ$12,Wochenprogramme!$A$1:$J$1,0),FALSE))</f>
        <v>#N/A</v>
      </c>
      <c r="BP14" s="48" t="e">
        <f>IF($F14="Inaktiv",0,VLOOKUP($K14,Wochenprogramme!$A:$J,MATCH(AK$12,Wochenprogramme!$A$1:$J$1,0),FALSE))</f>
        <v>#N/A</v>
      </c>
      <c r="BQ14" s="48" t="e">
        <f>IF($F14="Inaktiv",0,VLOOKUP($K14,Wochenprogramme!$A:$J,MATCH(AL$12,Wochenprogramme!$A$1:$J$1,0),FALSE))</f>
        <v>#N/A</v>
      </c>
      <c r="BR14" s="48" t="e">
        <f>IF($F14="Inaktiv",0,VLOOKUP($K14,Wochenprogramme!$A:$J,MATCH(AM$12,Wochenprogramme!$A$1:$J$1,0),FALSE))</f>
        <v>#N/A</v>
      </c>
      <c r="BS14" s="48" t="e">
        <f>IF($F14="Inaktiv",0,VLOOKUP($K14,Wochenprogramme!$A:$J,MATCH(AN$12,Wochenprogramme!$A$1:$J$1,0),FALSE))</f>
        <v>#N/A</v>
      </c>
      <c r="BT14" s="48" t="e">
        <f>IF($F14="Inaktiv",0,VLOOKUP($K14,Wochenprogramme!$A:$J,MATCH(AO$12,Wochenprogramme!$A$1:$J$1,0),FALSE))</f>
        <v>#N/A</v>
      </c>
      <c r="BU14" s="48" t="e">
        <f>IF($F14="Inaktiv",0,VLOOKUP($K14,Wochenprogramme!$A:$J,MATCH(AP$12,Wochenprogramme!$A$1:$J$1,0),FALSE))</f>
        <v>#N/A</v>
      </c>
      <c r="BV14" s="48" t="e">
        <f>IF($F14="Inaktiv",0,VLOOKUP($K14,Wochenprogramme!$A:$J,MATCH(AQ$12,Wochenprogramme!$A$1:$J$1,0),FALSE))</f>
        <v>#N/A</v>
      </c>
      <c r="BW14" s="48" t="e">
        <f>IF($F14="Inaktiv",0,VLOOKUP($K14,Wochenprogramme!$A:$J,MATCH(AR$12,Wochenprogramme!$A$1:$J$1,0),FALSE))</f>
        <v>#N/A</v>
      </c>
      <c r="BX14" s="48" t="e">
        <f>IF($F14="Inaktiv",0,VLOOKUP($K14,Wochenprogramme!$A:$J,MATCH(AS$12,Wochenprogramme!$A$1:$J$1,0),FALSE))</f>
        <v>#N/A</v>
      </c>
      <c r="BY14" s="48" t="e">
        <f>IF($F14="Inaktiv",0,VLOOKUP($K14,Wochenprogramme!$A:$J,MATCH(AT$12,Wochenprogramme!$A$1:$J$1,0),FALSE))</f>
        <v>#N/A</v>
      </c>
      <c r="BZ14" s="36"/>
      <c r="CA14" s="68" t="e">
        <f>VLOOKUP(F14,'Feiertage und Ferien'!N:O,2,FALSE)</f>
        <v>#N/A</v>
      </c>
    </row>
  </sheetData>
  <autoFilter ref="A13:CA13" xr:uid="{5C7C2874-A1C4-4F48-B61D-DC3F3BD559D0}"/>
  <mergeCells count="82">
    <mergeCell ref="BV7:BV9"/>
    <mergeCell ref="BW7:BW9"/>
    <mergeCell ref="BX7:BX9"/>
    <mergeCell ref="BY7:BY9"/>
    <mergeCell ref="AV10:BY10"/>
    <mergeCell ref="BO7:BO9"/>
    <mergeCell ref="BP7:BP9"/>
    <mergeCell ref="BQ7:BQ9"/>
    <mergeCell ref="BR7:BR9"/>
    <mergeCell ref="BS7:BS9"/>
    <mergeCell ref="BT7:BT9"/>
    <mergeCell ref="BI7:BI9"/>
    <mergeCell ref="BJ7:BJ9"/>
    <mergeCell ref="BK7:BK9"/>
    <mergeCell ref="BL7:BL9"/>
    <mergeCell ref="BM7:BM9"/>
    <mergeCell ref="BN7:BN9"/>
    <mergeCell ref="BC7:BC9"/>
    <mergeCell ref="BD7:BD9"/>
    <mergeCell ref="BU7:BU9"/>
    <mergeCell ref="BE7:BE9"/>
    <mergeCell ref="BF7:BF9"/>
    <mergeCell ref="BG7:BG9"/>
    <mergeCell ref="BH7:BH9"/>
    <mergeCell ref="AW7:AW9"/>
    <mergeCell ref="AX7:AX9"/>
    <mergeCell ref="AY7:AY9"/>
    <mergeCell ref="AZ7:AZ9"/>
    <mergeCell ref="BA7:BA9"/>
    <mergeCell ref="BB7:BB9"/>
    <mergeCell ref="AV7:AV9"/>
    <mergeCell ref="AJ7:AJ9"/>
    <mergeCell ref="AK7:AK9"/>
    <mergeCell ref="AL7:AL9"/>
    <mergeCell ref="AM7:AM9"/>
    <mergeCell ref="AN7:AN9"/>
    <mergeCell ref="AO7:AO9"/>
    <mergeCell ref="AP7:AP9"/>
    <mergeCell ref="AQ7:AQ9"/>
    <mergeCell ref="AR7:AR9"/>
    <mergeCell ref="AS7:AS9"/>
    <mergeCell ref="AT7:AT9"/>
    <mergeCell ref="AI7:AI9"/>
    <mergeCell ref="X7:X9"/>
    <mergeCell ref="Y7:Y9"/>
    <mergeCell ref="Z7:Z9"/>
    <mergeCell ref="AA7:AA9"/>
    <mergeCell ref="AB7:AB9"/>
    <mergeCell ref="AC7:AC9"/>
    <mergeCell ref="AD7:AD9"/>
    <mergeCell ref="AE7:AE9"/>
    <mergeCell ref="AF7:AF9"/>
    <mergeCell ref="AG7:AG9"/>
    <mergeCell ref="AH7:AH9"/>
    <mergeCell ref="W7:W9"/>
    <mergeCell ref="L7:L12"/>
    <mergeCell ref="M7:M12"/>
    <mergeCell ref="N7:N12"/>
    <mergeCell ref="O7:O12"/>
    <mergeCell ref="P7:P12"/>
    <mergeCell ref="Q7:Q9"/>
    <mergeCell ref="R7:R9"/>
    <mergeCell ref="S7:S9"/>
    <mergeCell ref="T7:T9"/>
    <mergeCell ref="U7:U9"/>
    <mergeCell ref="V7:V9"/>
    <mergeCell ref="Q10:AT10"/>
    <mergeCell ref="R4:S4"/>
    <mergeCell ref="T4:V4"/>
    <mergeCell ref="W4:X4"/>
    <mergeCell ref="R5:S5"/>
    <mergeCell ref="T5:V5"/>
    <mergeCell ref="Y2:AA2"/>
    <mergeCell ref="R3:S3"/>
    <mergeCell ref="T3:V3"/>
    <mergeCell ref="W3:X3"/>
    <mergeCell ref="Y3:AA3"/>
    <mergeCell ref="R1:S1"/>
    <mergeCell ref="W1:X1"/>
    <mergeCell ref="R2:S2"/>
    <mergeCell ref="T2:V2"/>
    <mergeCell ref="W2:X2"/>
  </mergeCells>
  <conditionalFormatting sqref="Q12:AT13">
    <cfRule type="expression" dxfId="71" priority="79">
      <formula>AND(Q$12="So")</formula>
    </cfRule>
    <cfRule type="expression" dxfId="70" priority="80">
      <formula>AND(Q$12="Sa")</formula>
    </cfRule>
  </conditionalFormatting>
  <conditionalFormatting sqref="Q13">
    <cfRule type="expression" dxfId="69" priority="81">
      <formula>AND(Q$13&lt;&gt;0)</formula>
    </cfRule>
  </conditionalFormatting>
  <conditionalFormatting sqref="Q13:AT13">
    <cfRule type="expression" dxfId="68" priority="69">
      <formula>VLOOKUP(Q13,Feiertage1,1,0)</formula>
    </cfRule>
  </conditionalFormatting>
  <conditionalFormatting sqref="Q7:AT7 AV7:BY7">
    <cfRule type="expression" priority="68">
      <formula>VLOOKUP(Q13,Feiertage1,2,1)</formula>
    </cfRule>
  </conditionalFormatting>
  <conditionalFormatting sqref="AV14:BY14">
    <cfRule type="expression" dxfId="67" priority="62">
      <formula>OR(AV14="FG",AV14="FG1")</formula>
    </cfRule>
    <cfRule type="expression" dxfId="66" priority="63">
      <formula>AND(AV14="K")</formula>
    </cfRule>
    <cfRule type="expression" dxfId="65" priority="64">
      <formula>AND(AV14="KSI")</formula>
    </cfRule>
    <cfRule type="expression" dxfId="64" priority="65">
      <formula>OR(AV14="SG",AV14="SG1")</formula>
    </cfRule>
    <cfRule type="expression" dxfId="63" priority="66">
      <formula>AND(AV14="KU")</formula>
    </cfRule>
    <cfRule type="expression" dxfId="62" priority="67">
      <formula>OR(AV14="U",AV14="U1")</formula>
    </cfRule>
    <cfRule type="expression" dxfId="61" priority="76">
      <formula>AND(AV$12="So")</formula>
    </cfRule>
    <cfRule type="expression" dxfId="60" priority="77">
      <formula>AND(AV$12="Sa")</formula>
    </cfRule>
  </conditionalFormatting>
  <conditionalFormatting sqref="Q10">
    <cfRule type="expression" dxfId="59" priority="82">
      <formula>AND(DAY(W13)=1,TEXT(W13,"MMMM") &amp; " "&amp;TEXT(W13,"JJJJ"),"gg")</formula>
    </cfRule>
    <cfRule type="expression" dxfId="58" priority="83">
      <formula>AND(MOD(MONTH(W$13),2)=1)</formula>
    </cfRule>
  </conditionalFormatting>
  <conditionalFormatting sqref="AV10">
    <cfRule type="expression" dxfId="57" priority="60">
      <formula>AND(DAY(BB13)=1,TEXT(BB13,"MMMM") &amp; " "&amp;TEXT(BB13,"JJJJ"),"gg")</formula>
    </cfRule>
    <cfRule type="expression" dxfId="56" priority="61">
      <formula>AND(MOD(MONTH(BB$13),2)=1)</formula>
    </cfRule>
  </conditionalFormatting>
  <conditionalFormatting sqref="Q8:AT9 AV8:BY9">
    <cfRule type="expression" priority="84">
      <formula>VLOOKUP(#REF!,Feiertage1,2,1)</formula>
    </cfRule>
  </conditionalFormatting>
  <conditionalFormatting sqref="F7:G7">
    <cfRule type="cellIs" dxfId="55" priority="58" operator="lessThan">
      <formula>0.3</formula>
    </cfRule>
    <cfRule type="cellIs" dxfId="54" priority="59" operator="greaterThanOrEqual">
      <formula>0.3</formula>
    </cfRule>
  </conditionalFormatting>
  <conditionalFormatting sqref="E7">
    <cfRule type="cellIs" dxfId="53" priority="56" operator="lessThan">
      <formula>0.3</formula>
    </cfRule>
    <cfRule type="cellIs" dxfId="52" priority="57" operator="greaterThanOrEqual">
      <formula>0.3</formula>
    </cfRule>
  </conditionalFormatting>
  <conditionalFormatting sqref="P14">
    <cfRule type="expression" dxfId="51" priority="49">
      <formula>$F14="Inaktiv"</formula>
    </cfRule>
    <cfRule type="expression" dxfId="50" priority="55">
      <formula>$G14="Eingabe korrekt!"</formula>
    </cfRule>
  </conditionalFormatting>
  <conditionalFormatting sqref="G14">
    <cfRule type="expression" dxfId="49" priority="46">
      <formula>$F14="Inaktiv"</formula>
    </cfRule>
    <cfRule type="cellIs" dxfId="48" priority="54" operator="equal">
      <formula>"Eingabe korrekt!"</formula>
    </cfRule>
  </conditionalFormatting>
  <conditionalFormatting sqref="Q12:AT12">
    <cfRule type="expression" dxfId="47" priority="53">
      <formula>VLOOKUP(Q13,Feiertage1,1,0)</formula>
    </cfRule>
  </conditionalFormatting>
  <conditionalFormatting sqref="Q14:AT14 AV14:BY14">
    <cfRule type="expression" dxfId="46" priority="52">
      <formula>VLOOKUP(Q$13,Feiertage1,1,0)</formula>
    </cfRule>
  </conditionalFormatting>
  <conditionalFormatting sqref="AV14:BY14">
    <cfRule type="expression" dxfId="45" priority="50">
      <formula>$F14="Inaktiv"</formula>
    </cfRule>
    <cfRule type="expression" dxfId="44" priority="51">
      <formula>AND(AV14="KU 1/2")</formula>
    </cfRule>
  </conditionalFormatting>
  <conditionalFormatting sqref="K14">
    <cfRule type="expression" dxfId="43" priority="48">
      <formula>$F14="Inaktiv"</formula>
    </cfRule>
  </conditionalFormatting>
  <conditionalFormatting sqref="H14:J14">
    <cfRule type="expression" dxfId="42" priority="47">
      <formula>$F14="Inaktiv"</formula>
    </cfRule>
  </conditionalFormatting>
  <conditionalFormatting sqref="A14:C14 E14:F14">
    <cfRule type="expression" dxfId="41" priority="45">
      <formula>$F14="Inaktiv"</formula>
    </cfRule>
  </conditionalFormatting>
  <conditionalFormatting sqref="L14">
    <cfRule type="expression" dxfId="40" priority="44">
      <formula>$F14="Inaktiv"</formula>
    </cfRule>
  </conditionalFormatting>
  <conditionalFormatting sqref="AV14:BY14">
    <cfRule type="expression" dxfId="39" priority="42">
      <formula>$F14="Inaktiv"</formula>
    </cfRule>
    <cfRule type="expression" dxfId="38" priority="43">
      <formula>AND(AV14="KU 1/2")</formula>
    </cfRule>
  </conditionalFormatting>
  <conditionalFormatting sqref="Q14:AT14">
    <cfRule type="expression" dxfId="37" priority="40">
      <formula>$F14="Inaktiv"</formula>
    </cfRule>
    <cfRule type="expression" dxfId="36" priority="41">
      <formula>AND(Q14="KU 1/2")</formula>
    </cfRule>
  </conditionalFormatting>
  <conditionalFormatting sqref="Q14:AT14">
    <cfRule type="expression" dxfId="35" priority="85">
      <formula>AND(AV14&lt;=0,COUNTIFS(Q$12,"&lt;&gt;Sa",Q$12,"&lt;&gt;So")&gt;0)</formula>
    </cfRule>
    <cfRule type="expression" dxfId="34" priority="86">
      <formula>OR(Q14="FG",Q14="FG 1/2")</formula>
    </cfRule>
    <cfRule type="expression" dxfId="33" priority="87">
      <formula>AND(Q14="K")</formula>
    </cfRule>
    <cfRule type="expression" dxfId="32" priority="88">
      <formula>AND(Q14="KSI")</formula>
    </cfRule>
    <cfRule type="expression" dxfId="31" priority="89">
      <formula>OR(Q14="SG",Q14="SG 1/2")</formula>
    </cfRule>
    <cfRule type="expression" dxfId="30" priority="90">
      <formula>AND(Q14="KU")</formula>
    </cfRule>
    <cfRule type="expression" dxfId="29" priority="91">
      <formula>OR(Q14="U",Q14="U 1/2")</formula>
    </cfRule>
    <cfRule type="expression" dxfId="28" priority="92">
      <formula>AND(Q$12="So")</formula>
    </cfRule>
    <cfRule type="expression" dxfId="27" priority="93">
      <formula>AND(Q$12="Sa")</formula>
    </cfRule>
  </conditionalFormatting>
  <conditionalFormatting sqref="D7">
    <cfRule type="cellIs" dxfId="26" priority="38" operator="lessThan">
      <formula>$D$10</formula>
    </cfRule>
    <cfRule type="cellIs" dxfId="25" priority="39" operator="greaterThanOrEqual">
      <formula>$D$10</formula>
    </cfRule>
  </conditionalFormatting>
  <conditionalFormatting sqref="D8">
    <cfRule type="expression" dxfId="24" priority="37">
      <formula>$D$8="Vorgabe erreicht!"</formula>
    </cfRule>
  </conditionalFormatting>
  <conditionalFormatting sqref="M14:O14">
    <cfRule type="expression" dxfId="23" priority="36">
      <formula>$F14="Inaktiv"</formula>
    </cfRule>
  </conditionalFormatting>
  <conditionalFormatting sqref="D14">
    <cfRule type="expression" dxfId="22" priority="2">
      <formula>$F14="Inaktiv"</formula>
    </cfRule>
  </conditionalFormatting>
  <dataValidations count="2">
    <dataValidation type="list" allowBlank="1" showInputMessage="1" showErrorMessage="1" sqref="F14" xr:uid="{534518DF-F53B-4572-9B20-078AEE4AFF62}">
      <formula1>KUOption</formula1>
    </dataValidation>
    <dataValidation type="list" allowBlank="1" showInputMessage="1" showErrorMessage="1" sqref="Q14:AT14" xr:uid="{FD0C08D5-6E07-4EC8-AFB0-FD1AC5981E7C}">
      <formula1>IF($F14="Inaktiv",Status,IF(OR(AV14&lt;=0,COUNTIF(Q$7,"&gt;""")&gt;=1),NonWorkTime,Fehlgrund))</formula1>
    </dataValidation>
  </dataValidations>
  <pageMargins left="0.7" right="0.7" top="0.78740157499999996" bottom="0.78740157499999996" header="0.3" footer="0.3"/>
  <pageSetup paperSize="9" scale="98" fitToWidth="0" orientation="landscape" r:id="rId1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autoLine="0" r:id="rId5">
            <anchor moveWithCells="1">
              <from>
                <xdr:col>0</xdr:col>
                <xdr:colOff>438150</xdr:colOff>
                <xdr:row>1</xdr:row>
                <xdr:rowOff>171450</xdr:rowOff>
              </from>
              <to>
                <xdr:col>2</xdr:col>
                <xdr:colOff>161925</xdr:colOff>
                <xdr:row>4</xdr:row>
                <xdr:rowOff>0</xdr:rowOff>
              </to>
            </anchor>
          </controlPr>
        </control>
      </mc:Choice>
      <mc:Fallback>
        <control shapeId="2050" r:id="rId4" name="CommandButton1"/>
      </mc:Fallback>
    </mc:AlternateContent>
  </control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8" id="{880F5091-3D32-4B84-85F3-BD9C778E2B51}">
            <xm:f>AND(Q$13&gt;='Feiertage und Ferien'!$C$5,AND(Q$13&lt;='Feiertage und Ferien'!$D$5))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  <x14:conditionalFormatting xmlns:xm="http://schemas.microsoft.com/office/excel/2006/main">
          <x14:cfRule type="expression" priority="70" id="{5ACEF0FD-AB64-4B53-B200-607C62AE6764}">
            <xm:f>AND(Q$13&gt;='Feiertage und Ferien'!$C$11,AND(Q$13&lt;='Feiertage und Ferien'!$D$11))</xm:f>
            <x14:dxf>
              <fill>
                <patternFill>
                  <bgColor rgb="FF92D050"/>
                </patternFill>
              </fill>
            </x14:dxf>
          </x14:cfRule>
          <x14:cfRule type="expression" priority="71" id="{33BBD657-4C3F-4E8C-AC26-8798F8E6FAD1}">
            <xm:f>AND(Q$13&gt;='Feiertage und Ferien'!$C$10,AND(Q$13&lt;='Feiertage und Ferien'!$D$10))</xm:f>
            <x14:dxf>
              <fill>
                <patternFill>
                  <bgColor rgb="FF92D050"/>
                </patternFill>
              </fill>
            </x14:dxf>
          </x14:cfRule>
          <x14:cfRule type="expression" priority="72" id="{BAE7BC36-6F1E-46BB-8FA9-123ECEE8D8CF}">
            <xm:f>AND(Q$13&gt;='Feiertage und Ferien'!$C$9,AND(Q$13&lt;='Feiertage und Ferien'!$D$9))</xm:f>
            <x14:dxf>
              <fill>
                <patternFill>
                  <bgColor rgb="FF92D050"/>
                </patternFill>
              </fill>
            </x14:dxf>
          </x14:cfRule>
          <x14:cfRule type="expression" priority="73" id="{20240C08-57DB-41E2-AD46-91AFDF7699B5}">
            <xm:f>AND(Q$13&gt;='Feiertage und Ferien'!$C$8,AND(Q$13&lt;='Feiertage und Ferien'!$D$8))</xm:f>
            <x14:dxf>
              <fill>
                <patternFill>
                  <bgColor rgb="FF92D050"/>
                </patternFill>
              </fill>
            </x14:dxf>
          </x14:cfRule>
          <x14:cfRule type="expression" priority="74" id="{EBB54534-F5F5-4147-98CC-15102415449D}">
            <xm:f>AND(Q$13&gt;='Feiertage und Ferien'!$C$7,AND(Q$13&lt;='Feiertage und Ferien'!$D$7))</xm:f>
            <x14:dxf>
              <fill>
                <patternFill>
                  <bgColor rgb="FF92D050"/>
                </patternFill>
              </fill>
            </x14:dxf>
          </x14:cfRule>
          <x14:cfRule type="expression" priority="75" id="{43896F40-F9FF-45CC-AB3F-C8F233A4A977}">
            <xm:f>AND(Q$13&gt;='Feiertage und Ferien'!$C$6,AND(Q$13&lt;='Feiertage und Ferien'!$D$6))</xm:f>
            <x14:dxf>
              <fill>
                <patternFill>
                  <bgColor rgb="FF92D050"/>
                </patternFill>
              </fill>
            </x14:dxf>
          </x14:cfRule>
          <xm:sqref>Q13:AT13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B1:O35"/>
  <sheetViews>
    <sheetView showGridLines="0" workbookViewId="0">
      <selection activeCell="K21" sqref="K21"/>
    </sheetView>
  </sheetViews>
  <sheetFormatPr baseColWidth="10" defaultColWidth="11.42578125" defaultRowHeight="15" x14ac:dyDescent="0.25"/>
  <cols>
    <col min="2" max="2" width="25.7109375" bestFit="1" customWidth="1"/>
    <col min="6" max="6" width="3.7109375" bestFit="1" customWidth="1"/>
    <col min="7" max="7" width="28.5703125" bestFit="1" customWidth="1"/>
    <col min="8" max="8" width="22.140625" bestFit="1" customWidth="1"/>
    <col min="9" max="9" width="14.85546875" bestFit="1" customWidth="1"/>
    <col min="11" max="11" width="13.42578125" style="49" customWidth="1"/>
    <col min="12" max="13" width="12.7109375" style="49" customWidth="1"/>
    <col min="14" max="15" width="22.5703125" style="49" bestFit="1" customWidth="1"/>
  </cols>
  <sheetData>
    <row r="1" spans="2:15" x14ac:dyDescent="0.25">
      <c r="B1" t="s">
        <v>37</v>
      </c>
    </row>
    <row r="2" spans="2:15" ht="18.75" x14ac:dyDescent="0.3">
      <c r="B2" s="45">
        <v>2020</v>
      </c>
      <c r="K2" s="50" t="s">
        <v>38</v>
      </c>
    </row>
    <row r="3" spans="2:15" x14ac:dyDescent="0.25">
      <c r="B3" s="11"/>
    </row>
    <row r="4" spans="2:15" x14ac:dyDescent="0.25">
      <c r="B4" s="1" t="s">
        <v>39</v>
      </c>
      <c r="C4" s="1" t="s">
        <v>40</v>
      </c>
      <c r="D4" s="1" t="s">
        <v>41</v>
      </c>
      <c r="E4" s="5"/>
      <c r="F4" s="1"/>
      <c r="G4" s="1" t="s">
        <v>42</v>
      </c>
      <c r="H4" s="1" t="s">
        <v>43</v>
      </c>
      <c r="I4" s="1" t="s">
        <v>44</v>
      </c>
      <c r="K4" s="51" t="s">
        <v>45</v>
      </c>
      <c r="L4" s="51" t="s">
        <v>46</v>
      </c>
      <c r="M4" s="51" t="s">
        <v>47</v>
      </c>
      <c r="N4" s="51" t="s">
        <v>48</v>
      </c>
      <c r="O4" s="51" t="s">
        <v>24</v>
      </c>
    </row>
    <row r="5" spans="2:15" ht="15" customHeight="1" x14ac:dyDescent="0.25">
      <c r="B5" s="6" t="s">
        <v>49</v>
      </c>
      <c r="C5" s="7">
        <v>43831</v>
      </c>
      <c r="D5" s="7">
        <v>43834</v>
      </c>
      <c r="E5" s="4"/>
      <c r="F5" s="129" t="s">
        <v>50</v>
      </c>
      <c r="G5" s="2">
        <v>43831</v>
      </c>
      <c r="H5" s="3" t="s">
        <v>51</v>
      </c>
      <c r="I5" s="3" t="s">
        <v>52</v>
      </c>
      <c r="J5" s="10"/>
      <c r="K5" s="49" t="s">
        <v>26</v>
      </c>
      <c r="L5" s="49" t="s">
        <v>53</v>
      </c>
      <c r="M5" s="49" t="s">
        <v>54</v>
      </c>
      <c r="N5" s="49" t="s">
        <v>55</v>
      </c>
      <c r="O5" s="60">
        <v>0</v>
      </c>
    </row>
    <row r="6" spans="2:15" x14ac:dyDescent="0.25">
      <c r="B6" s="6" t="s">
        <v>56</v>
      </c>
      <c r="C6" s="7" t="s">
        <v>57</v>
      </c>
      <c r="D6" s="7" t="s">
        <v>57</v>
      </c>
      <c r="E6" s="4"/>
      <c r="F6" s="129"/>
      <c r="G6" s="2">
        <v>43931</v>
      </c>
      <c r="H6" s="3" t="s">
        <v>58</v>
      </c>
      <c r="I6" s="3" t="s">
        <v>59</v>
      </c>
      <c r="J6" s="10"/>
      <c r="K6" s="49" t="s">
        <v>60</v>
      </c>
      <c r="N6" s="49" t="s">
        <v>61</v>
      </c>
      <c r="O6" s="60">
        <v>0</v>
      </c>
    </row>
    <row r="7" spans="2:15" x14ac:dyDescent="0.25">
      <c r="B7" s="6" t="s">
        <v>62</v>
      </c>
      <c r="C7" s="7">
        <v>43927</v>
      </c>
      <c r="D7" s="7">
        <v>43939</v>
      </c>
      <c r="E7" s="4"/>
      <c r="F7" s="129"/>
      <c r="G7" s="2">
        <v>43933</v>
      </c>
      <c r="H7" s="3" t="s">
        <v>63</v>
      </c>
      <c r="I7" s="3"/>
      <c r="J7" s="10"/>
      <c r="K7" s="49" t="s">
        <v>64</v>
      </c>
      <c r="N7" s="49" t="s">
        <v>25</v>
      </c>
      <c r="O7" s="60" t="s">
        <v>65</v>
      </c>
    </row>
    <row r="8" spans="2:15" x14ac:dyDescent="0.25">
      <c r="B8" s="6" t="s">
        <v>66</v>
      </c>
      <c r="C8" s="7">
        <v>43984</v>
      </c>
      <c r="D8" s="7">
        <v>43995</v>
      </c>
      <c r="E8" s="4"/>
      <c r="F8" s="129"/>
      <c r="G8" s="2">
        <v>43934</v>
      </c>
      <c r="H8" s="3" t="s">
        <v>67</v>
      </c>
      <c r="I8" s="3" t="s">
        <v>68</v>
      </c>
      <c r="J8" s="10"/>
      <c r="K8" s="49" t="s">
        <v>69</v>
      </c>
      <c r="N8" s="49" t="s">
        <v>70</v>
      </c>
      <c r="O8" s="60">
        <v>0.1</v>
      </c>
    </row>
    <row r="9" spans="2:15" x14ac:dyDescent="0.25">
      <c r="B9" s="6" t="s">
        <v>71</v>
      </c>
      <c r="C9" s="7">
        <v>44039</v>
      </c>
      <c r="D9" s="7">
        <v>44081</v>
      </c>
      <c r="E9" s="4"/>
      <c r="F9" s="129"/>
      <c r="G9" s="2">
        <v>43952</v>
      </c>
      <c r="H9" s="3" t="s">
        <v>72</v>
      </c>
      <c r="I9" s="3" t="s">
        <v>73</v>
      </c>
      <c r="J9" s="10"/>
      <c r="K9" s="49" t="s">
        <v>74</v>
      </c>
      <c r="N9" s="49" t="s">
        <v>75</v>
      </c>
      <c r="O9" s="60">
        <v>0.125</v>
      </c>
    </row>
    <row r="10" spans="2:15" x14ac:dyDescent="0.25">
      <c r="B10" s="6" t="s">
        <v>76</v>
      </c>
      <c r="C10" s="7">
        <v>44135</v>
      </c>
      <c r="D10" s="7">
        <v>44141</v>
      </c>
      <c r="E10" s="4"/>
      <c r="F10" s="129"/>
      <c r="G10" s="2">
        <v>43972</v>
      </c>
      <c r="H10" s="3" t="s">
        <v>77</v>
      </c>
      <c r="I10" s="3" t="s">
        <v>78</v>
      </c>
      <c r="J10" s="10"/>
      <c r="K10" s="49" t="s">
        <v>79</v>
      </c>
      <c r="N10" s="49" t="s">
        <v>80</v>
      </c>
      <c r="O10" s="60">
        <v>0.2</v>
      </c>
    </row>
    <row r="11" spans="2:15" x14ac:dyDescent="0.25">
      <c r="B11" s="6" t="s">
        <v>49</v>
      </c>
      <c r="C11" s="7">
        <v>44188</v>
      </c>
      <c r="D11" s="7">
        <v>44205</v>
      </c>
      <c r="E11" s="4"/>
      <c r="F11" s="129"/>
      <c r="G11" s="2">
        <v>43982</v>
      </c>
      <c r="H11" s="3" t="s">
        <v>81</v>
      </c>
      <c r="I11" s="3" t="s">
        <v>82</v>
      </c>
      <c r="J11" s="10"/>
      <c r="K11" s="49" t="s">
        <v>83</v>
      </c>
      <c r="N11" s="49" t="s">
        <v>84</v>
      </c>
      <c r="O11" s="60">
        <v>0.5</v>
      </c>
    </row>
    <row r="12" spans="2:15" x14ac:dyDescent="0.25">
      <c r="C12" s="9"/>
      <c r="D12" s="9"/>
      <c r="F12" s="129"/>
      <c r="G12" s="2">
        <v>43983</v>
      </c>
      <c r="H12" s="3" t="s">
        <v>85</v>
      </c>
      <c r="I12" s="3" t="s">
        <v>86</v>
      </c>
      <c r="J12" s="10"/>
      <c r="K12" s="49" t="s">
        <v>87</v>
      </c>
      <c r="N12" s="49" t="s">
        <v>88</v>
      </c>
      <c r="O12" s="60">
        <v>0</v>
      </c>
    </row>
    <row r="13" spans="2:15" x14ac:dyDescent="0.25">
      <c r="F13" s="129"/>
      <c r="G13" s="2">
        <v>44107</v>
      </c>
      <c r="H13" s="3" t="s">
        <v>89</v>
      </c>
      <c r="I13" s="3" t="s">
        <v>90</v>
      </c>
      <c r="J13" s="10"/>
      <c r="K13" s="49" t="s">
        <v>91</v>
      </c>
      <c r="N13" s="49" t="s">
        <v>92</v>
      </c>
      <c r="O13" s="60">
        <v>0</v>
      </c>
    </row>
    <row r="14" spans="2:15" x14ac:dyDescent="0.25">
      <c r="F14" s="129"/>
      <c r="G14" s="2">
        <v>44135</v>
      </c>
      <c r="H14" s="3" t="s">
        <v>93</v>
      </c>
      <c r="I14" s="2" t="s">
        <v>94</v>
      </c>
      <c r="J14" s="10"/>
      <c r="N14" s="49" t="s">
        <v>95</v>
      </c>
      <c r="O14" s="60">
        <v>0.1</v>
      </c>
    </row>
    <row r="15" spans="2:15" x14ac:dyDescent="0.25">
      <c r="F15" s="129"/>
      <c r="G15" s="2">
        <v>44190</v>
      </c>
      <c r="H15" s="3" t="s">
        <v>96</v>
      </c>
      <c r="I15" s="3" t="s">
        <v>97</v>
      </c>
      <c r="J15" s="10"/>
      <c r="N15" s="49" t="s">
        <v>98</v>
      </c>
      <c r="O15" s="60">
        <v>0.5</v>
      </c>
    </row>
    <row r="16" spans="2:15" x14ac:dyDescent="0.25">
      <c r="F16" s="129"/>
      <c r="G16" s="2">
        <v>44191</v>
      </c>
      <c r="H16" s="3" t="s">
        <v>99</v>
      </c>
      <c r="I16" s="3" t="s">
        <v>100</v>
      </c>
      <c r="J16" s="10"/>
      <c r="N16" s="49" t="s">
        <v>101</v>
      </c>
      <c r="O16" s="60">
        <v>0.2</v>
      </c>
    </row>
    <row r="17" spans="6:15" x14ac:dyDescent="0.25">
      <c r="F17" s="129"/>
      <c r="G17" s="2">
        <v>44058</v>
      </c>
      <c r="H17" s="3" t="s">
        <v>102</v>
      </c>
      <c r="I17" s="3" t="s">
        <v>103</v>
      </c>
      <c r="J17" s="10"/>
      <c r="O17" s="60"/>
    </row>
    <row r="18" spans="6:15" x14ac:dyDescent="0.25">
      <c r="F18" s="129"/>
      <c r="G18" s="2"/>
      <c r="H18" s="3"/>
      <c r="I18" s="3"/>
      <c r="J18" s="10"/>
    </row>
    <row r="19" spans="6:15" x14ac:dyDescent="0.25">
      <c r="F19" s="129"/>
      <c r="G19" s="2"/>
      <c r="H19" s="3"/>
      <c r="I19" s="3"/>
      <c r="J19" s="10"/>
    </row>
    <row r="20" spans="6:15" x14ac:dyDescent="0.25">
      <c r="F20" s="129"/>
      <c r="G20" s="2"/>
      <c r="H20" s="3"/>
      <c r="I20" s="3"/>
      <c r="J20" s="10"/>
    </row>
    <row r="21" spans="6:15" ht="15" customHeight="1" x14ac:dyDescent="0.25">
      <c r="F21" s="130" t="s">
        <v>104</v>
      </c>
      <c r="G21" s="8">
        <v>43836</v>
      </c>
      <c r="H21" s="8" t="s">
        <v>105</v>
      </c>
      <c r="I21" s="133"/>
    </row>
    <row r="22" spans="6:15" x14ac:dyDescent="0.25">
      <c r="F22" s="131"/>
      <c r="G22" s="8">
        <v>43993</v>
      </c>
      <c r="H22" s="8" t="s">
        <v>106</v>
      </c>
      <c r="I22" s="134"/>
    </row>
    <row r="23" spans="6:15" x14ac:dyDescent="0.25">
      <c r="F23" s="131"/>
      <c r="G23" s="8">
        <v>44136</v>
      </c>
      <c r="H23" s="8" t="s">
        <v>107</v>
      </c>
      <c r="I23" s="134"/>
    </row>
    <row r="24" spans="6:15" ht="15" customHeight="1" x14ac:dyDescent="0.25">
      <c r="F24" s="131"/>
      <c r="G24" s="8"/>
      <c r="H24" s="8"/>
      <c r="I24" s="134"/>
    </row>
    <row r="25" spans="6:15" x14ac:dyDescent="0.25">
      <c r="F25" s="131"/>
      <c r="G25" s="8"/>
      <c r="H25" s="8"/>
      <c r="I25" s="134"/>
    </row>
    <row r="26" spans="6:15" x14ac:dyDescent="0.25">
      <c r="F26" s="131"/>
      <c r="G26" s="8"/>
      <c r="H26" s="8"/>
      <c r="I26" s="134"/>
    </row>
    <row r="27" spans="6:15" ht="15" customHeight="1" x14ac:dyDescent="0.25">
      <c r="F27" s="131"/>
      <c r="G27" s="8"/>
      <c r="H27" s="8"/>
      <c r="I27" s="134"/>
    </row>
    <row r="28" spans="6:15" x14ac:dyDescent="0.25">
      <c r="F28" s="131"/>
      <c r="G28" s="8"/>
      <c r="H28" s="8"/>
      <c r="I28" s="134"/>
    </row>
    <row r="29" spans="6:15" x14ac:dyDescent="0.25">
      <c r="F29" s="131"/>
      <c r="G29" s="8"/>
      <c r="H29" s="8"/>
      <c r="I29" s="134"/>
    </row>
    <row r="30" spans="6:15" ht="15" customHeight="1" x14ac:dyDescent="0.25">
      <c r="F30" s="131"/>
      <c r="G30" s="8"/>
      <c r="H30" s="8"/>
      <c r="I30" s="134"/>
    </row>
    <row r="31" spans="6:15" x14ac:dyDescent="0.25">
      <c r="F31" s="131"/>
      <c r="G31" s="8"/>
      <c r="H31" s="8"/>
      <c r="I31" s="134"/>
    </row>
    <row r="32" spans="6:15" x14ac:dyDescent="0.25">
      <c r="F32" s="131"/>
      <c r="G32" s="8"/>
      <c r="H32" s="8"/>
      <c r="I32" s="134"/>
    </row>
    <row r="33" spans="6:9" ht="15" customHeight="1" x14ac:dyDescent="0.25">
      <c r="F33" s="131"/>
      <c r="G33" s="8"/>
      <c r="H33" s="8"/>
      <c r="I33" s="134"/>
    </row>
    <row r="34" spans="6:9" x14ac:dyDescent="0.25">
      <c r="F34" s="131"/>
      <c r="G34" s="8"/>
      <c r="H34" s="8"/>
      <c r="I34" s="134"/>
    </row>
    <row r="35" spans="6:9" x14ac:dyDescent="0.25">
      <c r="F35" s="132"/>
      <c r="G35" s="8"/>
      <c r="H35" s="8"/>
      <c r="I35" s="134"/>
    </row>
  </sheetData>
  <mergeCells count="3">
    <mergeCell ref="F5:F20"/>
    <mergeCell ref="F21:F35"/>
    <mergeCell ref="I21:I35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2F049-DBB7-48D7-8976-DCF9ADBF9DFD}">
  <sheetPr codeName="Tabelle3"/>
  <dimension ref="A1:J50"/>
  <sheetViews>
    <sheetView view="pageBreakPreview" zoomScaleNormal="100" zoomScaleSheetLayoutView="100" workbookViewId="0">
      <pane ySplit="1" topLeftCell="A2" activePane="bottomLeft" state="frozen"/>
      <selection sqref="A1:P1"/>
      <selection pane="bottomLeft" activeCell="B1" sqref="B1"/>
    </sheetView>
  </sheetViews>
  <sheetFormatPr baseColWidth="10" defaultColWidth="11.42578125" defaultRowHeight="20.100000000000001" customHeight="1" x14ac:dyDescent="0.25"/>
  <cols>
    <col min="1" max="1" width="9.28515625" style="12" bestFit="1" customWidth="1"/>
    <col min="2" max="2" width="22.5703125" style="25" bestFit="1" customWidth="1"/>
    <col min="3" max="3" width="8.5703125" style="14" bestFit="1" customWidth="1"/>
    <col min="4" max="4" width="7.42578125" style="14" bestFit="1" customWidth="1"/>
    <col min="5" max="6" width="8" style="14" bestFit="1" customWidth="1"/>
    <col min="7" max="7" width="7.28515625" style="14" bestFit="1" customWidth="1"/>
    <col min="8" max="8" width="7.5703125" style="14" bestFit="1" customWidth="1"/>
    <col min="9" max="9" width="7.7109375" style="14" bestFit="1" customWidth="1"/>
    <col min="10" max="10" width="10.85546875" style="14" bestFit="1" customWidth="1"/>
    <col min="11" max="16384" width="11.42578125" style="12"/>
  </cols>
  <sheetData>
    <row r="1" spans="1:10" s="23" customFormat="1" ht="20.100000000000001" customHeight="1" x14ac:dyDescent="0.25">
      <c r="A1" s="20" t="s">
        <v>27</v>
      </c>
      <c r="B1" s="24" t="s">
        <v>28</v>
      </c>
      <c r="C1" s="21" t="s">
        <v>29</v>
      </c>
      <c r="D1" s="21" t="s">
        <v>30</v>
      </c>
      <c r="E1" s="21" t="s">
        <v>31</v>
      </c>
      <c r="F1" s="21" t="s">
        <v>32</v>
      </c>
      <c r="G1" s="21" t="s">
        <v>33</v>
      </c>
      <c r="H1" s="21" t="s">
        <v>34</v>
      </c>
      <c r="I1" s="21" t="s">
        <v>35</v>
      </c>
      <c r="J1" s="22" t="s">
        <v>36</v>
      </c>
    </row>
    <row r="2" spans="1:10" ht="20.100000000000001" customHeight="1" x14ac:dyDescent="0.25">
      <c r="A2" s="18">
        <v>8705</v>
      </c>
      <c r="B2" s="96" t="s">
        <v>117</v>
      </c>
      <c r="C2" s="13">
        <v>4</v>
      </c>
      <c r="D2" s="13">
        <v>4</v>
      </c>
      <c r="E2" s="13">
        <v>4</v>
      </c>
      <c r="F2" s="13">
        <v>4</v>
      </c>
      <c r="G2" s="13">
        <v>4</v>
      </c>
      <c r="H2" s="13">
        <v>0</v>
      </c>
      <c r="I2" s="13">
        <v>0</v>
      </c>
      <c r="J2" s="19">
        <v>20</v>
      </c>
    </row>
    <row r="3" spans="1:10" ht="20.100000000000001" customHeight="1" x14ac:dyDescent="0.25">
      <c r="A3" s="18">
        <v>700100</v>
      </c>
      <c r="B3" s="96" t="s">
        <v>126</v>
      </c>
      <c r="C3" s="13">
        <v>7.4</v>
      </c>
      <c r="D3" s="13">
        <v>7.4</v>
      </c>
      <c r="E3" s="13">
        <v>7.4</v>
      </c>
      <c r="F3" s="13">
        <v>7.4</v>
      </c>
      <c r="G3" s="13">
        <v>7.4</v>
      </c>
      <c r="H3" s="13">
        <v>0</v>
      </c>
      <c r="I3" s="13">
        <v>0</v>
      </c>
      <c r="J3" s="19">
        <v>56.999999999999993</v>
      </c>
    </row>
    <row r="4" spans="1:10" ht="20.100000000000001" customHeight="1" x14ac:dyDescent="0.25">
      <c r="A4" s="18">
        <v>700110</v>
      </c>
      <c r="B4" s="96" t="s">
        <v>127</v>
      </c>
      <c r="C4" s="13">
        <v>7</v>
      </c>
      <c r="D4" s="13">
        <v>7</v>
      </c>
      <c r="E4" s="13">
        <v>7</v>
      </c>
      <c r="F4" s="13">
        <v>7</v>
      </c>
      <c r="G4" s="13">
        <v>7</v>
      </c>
      <c r="H4" s="13">
        <v>0</v>
      </c>
      <c r="I4" s="13">
        <v>0</v>
      </c>
      <c r="J4" s="19">
        <v>72</v>
      </c>
    </row>
    <row r="5" spans="1:10" ht="20.100000000000001" customHeight="1" x14ac:dyDescent="0.25">
      <c r="A5" s="18">
        <v>700120</v>
      </c>
      <c r="B5" s="96" t="s">
        <v>128</v>
      </c>
      <c r="C5" s="13">
        <v>0</v>
      </c>
      <c r="D5" s="13">
        <v>6</v>
      </c>
      <c r="E5" s="13">
        <v>6</v>
      </c>
      <c r="F5" s="13">
        <v>6</v>
      </c>
      <c r="G5" s="13">
        <v>6</v>
      </c>
      <c r="H5" s="13">
        <v>0</v>
      </c>
      <c r="I5" s="13">
        <v>0</v>
      </c>
      <c r="J5" s="19">
        <v>59</v>
      </c>
    </row>
    <row r="6" spans="1:10" ht="20.100000000000001" customHeight="1" x14ac:dyDescent="0.25">
      <c r="A6" s="18">
        <v>700130</v>
      </c>
      <c r="B6" s="96" t="s">
        <v>129</v>
      </c>
      <c r="C6" s="13">
        <v>8.5</v>
      </c>
      <c r="D6" s="13">
        <v>8.5</v>
      </c>
      <c r="E6" s="13">
        <v>8.5</v>
      </c>
      <c r="F6" s="13">
        <v>8.5</v>
      </c>
      <c r="G6" s="13">
        <v>0</v>
      </c>
      <c r="H6" s="13">
        <v>0</v>
      </c>
      <c r="I6" s="13">
        <v>0</v>
      </c>
      <c r="J6" s="19">
        <v>58</v>
      </c>
    </row>
    <row r="7" spans="1:10" ht="20.100000000000001" customHeight="1" x14ac:dyDescent="0.25">
      <c r="A7" s="18">
        <v>700160</v>
      </c>
      <c r="B7" s="96" t="s">
        <v>130</v>
      </c>
      <c r="C7" s="13">
        <v>8</v>
      </c>
      <c r="D7" s="13">
        <v>8</v>
      </c>
      <c r="E7" s="13">
        <v>8</v>
      </c>
      <c r="F7" s="13">
        <v>8</v>
      </c>
      <c r="G7" s="13">
        <v>0</v>
      </c>
      <c r="H7" s="13">
        <v>0</v>
      </c>
      <c r="I7" s="13">
        <v>0</v>
      </c>
      <c r="J7" s="19">
        <v>66</v>
      </c>
    </row>
    <row r="8" spans="1:10" ht="20.100000000000001" customHeight="1" x14ac:dyDescent="0.25">
      <c r="A8" s="18">
        <v>700170</v>
      </c>
      <c r="B8" s="96" t="s">
        <v>131</v>
      </c>
      <c r="C8" s="13">
        <v>4</v>
      </c>
      <c r="D8" s="13">
        <v>4</v>
      </c>
      <c r="E8" s="13">
        <v>4</v>
      </c>
      <c r="F8" s="13">
        <v>4</v>
      </c>
      <c r="G8" s="13">
        <v>4</v>
      </c>
      <c r="H8" s="13">
        <v>0</v>
      </c>
      <c r="I8" s="13">
        <v>0</v>
      </c>
      <c r="J8" s="19">
        <v>52</v>
      </c>
    </row>
    <row r="9" spans="1:10" ht="20.100000000000001" customHeight="1" x14ac:dyDescent="0.25">
      <c r="A9" s="18">
        <v>700180</v>
      </c>
      <c r="B9" s="96" t="s">
        <v>132</v>
      </c>
      <c r="C9" s="13">
        <v>8</v>
      </c>
      <c r="D9" s="13">
        <v>8</v>
      </c>
      <c r="E9" s="13">
        <v>8</v>
      </c>
      <c r="F9" s="13">
        <v>8</v>
      </c>
      <c r="G9" s="13">
        <v>8</v>
      </c>
      <c r="H9" s="13">
        <v>0</v>
      </c>
      <c r="I9" s="13">
        <v>0</v>
      </c>
      <c r="J9" s="19">
        <v>60</v>
      </c>
    </row>
    <row r="10" spans="1:10" ht="20.100000000000001" customHeight="1" x14ac:dyDescent="0.25">
      <c r="A10" s="18">
        <v>700190</v>
      </c>
      <c r="B10" s="96" t="s">
        <v>133</v>
      </c>
      <c r="C10" s="13">
        <v>7.8</v>
      </c>
      <c r="D10" s="13">
        <v>7.8</v>
      </c>
      <c r="E10" s="13">
        <v>7.8</v>
      </c>
      <c r="F10" s="13">
        <v>7.8</v>
      </c>
      <c r="G10" s="13">
        <v>7.8</v>
      </c>
      <c r="H10" s="13">
        <v>0</v>
      </c>
      <c r="I10" s="13">
        <v>0</v>
      </c>
      <c r="J10" s="19">
        <v>78.999999999999986</v>
      </c>
    </row>
    <row r="11" spans="1:10" ht="20.100000000000001" customHeight="1" x14ac:dyDescent="0.25">
      <c r="A11" s="18">
        <v>700200</v>
      </c>
      <c r="B11" s="96" t="s">
        <v>134</v>
      </c>
      <c r="C11" s="13">
        <v>0</v>
      </c>
      <c r="D11" s="13">
        <v>8</v>
      </c>
      <c r="E11" s="13">
        <v>0</v>
      </c>
      <c r="F11" s="13">
        <v>0</v>
      </c>
      <c r="G11" s="13">
        <v>8</v>
      </c>
      <c r="H11" s="13">
        <v>0</v>
      </c>
      <c r="I11" s="13">
        <v>0</v>
      </c>
      <c r="J11" s="19">
        <v>55</v>
      </c>
    </row>
    <row r="12" spans="1:10" ht="20.100000000000001" customHeight="1" x14ac:dyDescent="0.25">
      <c r="A12" s="18">
        <v>700220</v>
      </c>
      <c r="B12" s="96" t="s">
        <v>135</v>
      </c>
      <c r="C12" s="13">
        <v>7.8</v>
      </c>
      <c r="D12" s="13">
        <v>7.8</v>
      </c>
      <c r="E12" s="13">
        <v>7.8</v>
      </c>
      <c r="F12" s="13">
        <v>7.8</v>
      </c>
      <c r="G12" s="13">
        <v>7.8</v>
      </c>
      <c r="H12" s="13">
        <v>0</v>
      </c>
      <c r="I12" s="13">
        <v>0</v>
      </c>
      <c r="J12" s="19">
        <v>54.999999999999993</v>
      </c>
    </row>
    <row r="13" spans="1:10" ht="20.100000000000001" customHeight="1" x14ac:dyDescent="0.25">
      <c r="A13" s="18">
        <v>700000</v>
      </c>
      <c r="B13" s="96" t="s">
        <v>118</v>
      </c>
      <c r="C13" s="13">
        <v>7.8</v>
      </c>
      <c r="D13" s="13">
        <v>7.8</v>
      </c>
      <c r="E13" s="13">
        <v>7.8</v>
      </c>
      <c r="F13" s="13">
        <v>7.8</v>
      </c>
      <c r="G13" s="13">
        <v>7.8</v>
      </c>
      <c r="H13" s="13">
        <v>0</v>
      </c>
      <c r="I13" s="13">
        <v>0</v>
      </c>
      <c r="J13" s="19">
        <v>77.999999999999986</v>
      </c>
    </row>
    <row r="14" spans="1:10" ht="20.100000000000001" customHeight="1" x14ac:dyDescent="0.25">
      <c r="A14" s="18">
        <v>700230</v>
      </c>
      <c r="B14" s="96" t="s">
        <v>136</v>
      </c>
      <c r="C14" s="13">
        <v>0</v>
      </c>
      <c r="D14" s="13">
        <v>0</v>
      </c>
      <c r="E14" s="13">
        <v>6.66</v>
      </c>
      <c r="F14" s="13">
        <v>6.66</v>
      </c>
      <c r="G14" s="13">
        <v>6.66</v>
      </c>
      <c r="H14" s="13">
        <v>0</v>
      </c>
      <c r="I14" s="13">
        <v>0</v>
      </c>
      <c r="J14" s="19">
        <v>58.97999999999999</v>
      </c>
    </row>
    <row r="15" spans="1:10" ht="20.100000000000001" customHeight="1" x14ac:dyDescent="0.25">
      <c r="A15" s="18">
        <v>700250</v>
      </c>
      <c r="B15" s="96" t="s">
        <v>137</v>
      </c>
      <c r="C15" s="13">
        <v>0</v>
      </c>
      <c r="D15" s="13">
        <v>6.66</v>
      </c>
      <c r="E15" s="13">
        <v>6.66</v>
      </c>
      <c r="F15" s="13">
        <v>6.66</v>
      </c>
      <c r="G15" s="13">
        <v>0</v>
      </c>
      <c r="H15" s="13">
        <v>0</v>
      </c>
      <c r="I15" s="13">
        <v>0</v>
      </c>
      <c r="J15" s="19">
        <v>39.959999999999994</v>
      </c>
    </row>
    <row r="16" spans="1:10" ht="20.100000000000001" customHeight="1" x14ac:dyDescent="0.25">
      <c r="A16" s="18">
        <v>700270</v>
      </c>
      <c r="B16" s="96" t="s">
        <v>138</v>
      </c>
      <c r="C16" s="13">
        <v>3</v>
      </c>
      <c r="D16" s="13">
        <v>3</v>
      </c>
      <c r="E16" s="13">
        <v>3</v>
      </c>
      <c r="F16" s="13">
        <v>3</v>
      </c>
      <c r="G16" s="13">
        <v>3</v>
      </c>
      <c r="H16" s="13">
        <v>0</v>
      </c>
      <c r="I16" s="13">
        <v>0</v>
      </c>
      <c r="J16" s="19">
        <v>34.980000000000004</v>
      </c>
    </row>
    <row r="17" spans="1:10" ht="20.100000000000001" customHeight="1" x14ac:dyDescent="0.25">
      <c r="A17" s="18">
        <v>700300</v>
      </c>
      <c r="B17" s="96" t="s">
        <v>139</v>
      </c>
      <c r="C17" s="13">
        <v>7.2</v>
      </c>
      <c r="D17" s="13">
        <v>7.2</v>
      </c>
      <c r="E17" s="13">
        <v>7.2</v>
      </c>
      <c r="F17" s="13">
        <v>7.2</v>
      </c>
      <c r="G17" s="13">
        <v>7.2</v>
      </c>
      <c r="H17" s="13">
        <v>0</v>
      </c>
      <c r="I17" s="13">
        <v>0</v>
      </c>
      <c r="J17" s="19">
        <v>51.000000000000007</v>
      </c>
    </row>
    <row r="18" spans="1:10" ht="20.100000000000001" customHeight="1" x14ac:dyDescent="0.25">
      <c r="A18" s="18">
        <v>700320</v>
      </c>
      <c r="B18" s="96" t="s">
        <v>140</v>
      </c>
      <c r="C18" s="13">
        <v>0</v>
      </c>
      <c r="D18" s="13">
        <v>6.25</v>
      </c>
      <c r="E18" s="13">
        <v>6.25</v>
      </c>
      <c r="F18" s="13">
        <v>6.25</v>
      </c>
      <c r="G18" s="13">
        <v>6.25</v>
      </c>
      <c r="H18" s="13">
        <v>0</v>
      </c>
      <c r="I18" s="13">
        <v>0</v>
      </c>
      <c r="J18" s="19">
        <v>61</v>
      </c>
    </row>
    <row r="19" spans="1:10" ht="20.100000000000001" customHeight="1" x14ac:dyDescent="0.25">
      <c r="A19" s="18">
        <v>700330</v>
      </c>
      <c r="B19" s="96" t="s">
        <v>141</v>
      </c>
      <c r="C19" s="13">
        <v>0</v>
      </c>
      <c r="D19" s="13">
        <v>8</v>
      </c>
      <c r="E19" s="13">
        <v>8</v>
      </c>
      <c r="F19" s="13">
        <v>8</v>
      </c>
      <c r="G19" s="13">
        <v>8</v>
      </c>
      <c r="H19" s="13">
        <v>0</v>
      </c>
      <c r="I19" s="13">
        <v>0</v>
      </c>
      <c r="J19" s="19">
        <v>57</v>
      </c>
    </row>
    <row r="20" spans="1:10" ht="20.100000000000001" customHeight="1" x14ac:dyDescent="0.25">
      <c r="A20" s="18">
        <v>700340</v>
      </c>
      <c r="B20" s="96" t="s">
        <v>142</v>
      </c>
      <c r="C20" s="13">
        <v>0</v>
      </c>
      <c r="D20" s="13">
        <v>8</v>
      </c>
      <c r="E20" s="13">
        <v>0</v>
      </c>
      <c r="F20" s="13">
        <v>0</v>
      </c>
      <c r="G20" s="13">
        <v>8</v>
      </c>
      <c r="H20" s="13">
        <v>0</v>
      </c>
      <c r="I20" s="13">
        <v>0</v>
      </c>
      <c r="J20" s="19">
        <v>48</v>
      </c>
    </row>
    <row r="21" spans="1:10" ht="20.100000000000001" customHeight="1" x14ac:dyDescent="0.25">
      <c r="A21" s="18">
        <v>500000</v>
      </c>
      <c r="B21" s="70" t="s">
        <v>143</v>
      </c>
      <c r="C21" s="13">
        <v>7.8</v>
      </c>
      <c r="D21" s="13">
        <v>7.8</v>
      </c>
      <c r="E21" s="13">
        <v>7.8</v>
      </c>
      <c r="F21" s="13">
        <v>7.8</v>
      </c>
      <c r="G21" s="13">
        <v>7.8</v>
      </c>
      <c r="H21" s="13">
        <v>0</v>
      </c>
      <c r="I21" s="13">
        <v>0</v>
      </c>
      <c r="J21" s="19">
        <v>54.999999999999993</v>
      </c>
    </row>
    <row r="22" spans="1:10" ht="20.100000000000001" customHeight="1" x14ac:dyDescent="0.25">
      <c r="A22" s="18">
        <v>1300</v>
      </c>
      <c r="B22" s="70" t="s">
        <v>144</v>
      </c>
      <c r="C22" s="13">
        <v>8</v>
      </c>
      <c r="D22" s="13">
        <v>8</v>
      </c>
      <c r="E22" s="13">
        <v>8</v>
      </c>
      <c r="F22" s="13">
        <v>8</v>
      </c>
      <c r="G22" s="13">
        <v>7</v>
      </c>
      <c r="H22" s="13">
        <v>0</v>
      </c>
      <c r="I22" s="13">
        <v>0</v>
      </c>
      <c r="J22" s="19">
        <v>78</v>
      </c>
    </row>
    <row r="23" spans="1:10" ht="20.100000000000001" customHeight="1" x14ac:dyDescent="0.25">
      <c r="A23" s="18">
        <v>10106</v>
      </c>
      <c r="B23" s="70" t="s">
        <v>145</v>
      </c>
      <c r="C23" s="13">
        <v>5</v>
      </c>
      <c r="D23" s="13">
        <v>5</v>
      </c>
      <c r="E23" s="13">
        <v>5</v>
      </c>
      <c r="F23" s="13">
        <v>5</v>
      </c>
      <c r="G23" s="13">
        <v>5</v>
      </c>
      <c r="H23" s="13">
        <v>0</v>
      </c>
      <c r="I23" s="13">
        <v>0</v>
      </c>
      <c r="J23" s="19">
        <v>64</v>
      </c>
    </row>
    <row r="24" spans="1:10" ht="20.100000000000001" customHeight="1" x14ac:dyDescent="0.25">
      <c r="A24" s="18">
        <v>700020</v>
      </c>
      <c r="B24" s="96" t="s">
        <v>119</v>
      </c>
      <c r="C24" s="13">
        <v>0</v>
      </c>
      <c r="D24" s="13">
        <v>5</v>
      </c>
      <c r="E24" s="13">
        <v>5</v>
      </c>
      <c r="F24" s="13">
        <v>5</v>
      </c>
      <c r="G24" s="13">
        <v>5</v>
      </c>
      <c r="H24" s="13">
        <v>0</v>
      </c>
      <c r="I24" s="13">
        <v>0</v>
      </c>
      <c r="J24" s="19">
        <v>45</v>
      </c>
    </row>
    <row r="25" spans="1:10" ht="20.100000000000001" customHeight="1" x14ac:dyDescent="0.25">
      <c r="A25" s="18">
        <v>10080</v>
      </c>
      <c r="B25" s="70" t="s">
        <v>146</v>
      </c>
      <c r="C25" s="13">
        <v>8</v>
      </c>
      <c r="D25" s="13">
        <v>8</v>
      </c>
      <c r="E25" s="13">
        <v>8</v>
      </c>
      <c r="F25" s="13">
        <v>8</v>
      </c>
      <c r="G25" s="13">
        <v>7</v>
      </c>
      <c r="H25" s="13">
        <v>0</v>
      </c>
      <c r="I25" s="13">
        <v>0</v>
      </c>
      <c r="J25" s="19">
        <v>59</v>
      </c>
    </row>
    <row r="26" spans="1:10" ht="20.100000000000001" customHeight="1" x14ac:dyDescent="0.25">
      <c r="A26" s="18">
        <v>10125</v>
      </c>
      <c r="B26" s="70" t="s">
        <v>147</v>
      </c>
      <c r="C26" s="13">
        <v>5</v>
      </c>
      <c r="D26" s="13">
        <v>5</v>
      </c>
      <c r="E26" s="13">
        <v>5</v>
      </c>
      <c r="F26" s="13">
        <v>5</v>
      </c>
      <c r="G26" s="13">
        <v>5</v>
      </c>
      <c r="H26" s="13">
        <v>0</v>
      </c>
      <c r="I26" s="13">
        <v>0</v>
      </c>
      <c r="J26" s="19">
        <v>64</v>
      </c>
    </row>
    <row r="27" spans="1:10" ht="20.100000000000001" customHeight="1" x14ac:dyDescent="0.25">
      <c r="A27" s="18">
        <v>10059</v>
      </c>
      <c r="B27" s="70" t="s">
        <v>148</v>
      </c>
      <c r="C27" s="13">
        <v>5</v>
      </c>
      <c r="D27" s="13">
        <v>5</v>
      </c>
      <c r="E27" s="13">
        <v>5</v>
      </c>
      <c r="F27" s="13">
        <v>5</v>
      </c>
      <c r="G27" s="13">
        <v>0</v>
      </c>
      <c r="H27" s="13">
        <v>0</v>
      </c>
      <c r="I27" s="13">
        <v>0</v>
      </c>
      <c r="J27" s="19">
        <v>45</v>
      </c>
    </row>
    <row r="28" spans="1:10" ht="20.100000000000001" customHeight="1" x14ac:dyDescent="0.25">
      <c r="A28" s="18">
        <v>10041</v>
      </c>
      <c r="B28" s="70" t="s">
        <v>149</v>
      </c>
      <c r="C28" s="13">
        <v>8</v>
      </c>
      <c r="D28" s="13">
        <v>8</v>
      </c>
      <c r="E28" s="13">
        <v>8</v>
      </c>
      <c r="F28" s="13">
        <v>8</v>
      </c>
      <c r="G28" s="13">
        <v>7</v>
      </c>
      <c r="H28" s="13">
        <v>0</v>
      </c>
      <c r="I28" s="13">
        <v>0</v>
      </c>
      <c r="J28" s="19">
        <v>59</v>
      </c>
    </row>
    <row r="29" spans="1:10" ht="20.100000000000001" customHeight="1" x14ac:dyDescent="0.25">
      <c r="A29" s="18">
        <v>10075</v>
      </c>
      <c r="B29" s="70" t="s">
        <v>150</v>
      </c>
      <c r="C29" s="13">
        <v>8</v>
      </c>
      <c r="D29" s="13">
        <v>8</v>
      </c>
      <c r="E29" s="13">
        <v>8</v>
      </c>
      <c r="F29" s="13">
        <v>8</v>
      </c>
      <c r="G29" s="13">
        <v>7</v>
      </c>
      <c r="H29" s="13">
        <v>0</v>
      </c>
      <c r="I29" s="13">
        <v>0</v>
      </c>
      <c r="J29" s="19">
        <v>78</v>
      </c>
    </row>
    <row r="30" spans="1:10" ht="20.100000000000001" customHeight="1" x14ac:dyDescent="0.25">
      <c r="A30" s="18">
        <v>10046</v>
      </c>
      <c r="B30" s="70" t="s">
        <v>151</v>
      </c>
      <c r="C30" s="13">
        <v>8</v>
      </c>
      <c r="D30" s="13">
        <v>8</v>
      </c>
      <c r="E30" s="13">
        <v>8</v>
      </c>
      <c r="F30" s="13">
        <v>8</v>
      </c>
      <c r="G30" s="13">
        <v>7</v>
      </c>
      <c r="H30" s="13">
        <v>0</v>
      </c>
      <c r="I30" s="13">
        <v>0</v>
      </c>
      <c r="J30" s="19">
        <v>78</v>
      </c>
    </row>
    <row r="31" spans="1:10" ht="20.100000000000001" customHeight="1" x14ac:dyDescent="0.25">
      <c r="A31" s="18">
        <v>10031</v>
      </c>
      <c r="B31" s="70" t="s">
        <v>152</v>
      </c>
      <c r="C31" s="13">
        <v>8</v>
      </c>
      <c r="D31" s="13">
        <v>8</v>
      </c>
      <c r="E31" s="13">
        <v>8</v>
      </c>
      <c r="F31" s="13">
        <v>8</v>
      </c>
      <c r="G31" s="13">
        <v>7</v>
      </c>
      <c r="H31" s="13">
        <v>0</v>
      </c>
      <c r="I31" s="13">
        <v>0</v>
      </c>
      <c r="J31" s="19">
        <v>78</v>
      </c>
    </row>
    <row r="32" spans="1:10" ht="20.100000000000001" customHeight="1" x14ac:dyDescent="0.25">
      <c r="A32" s="18">
        <v>10070</v>
      </c>
      <c r="B32" s="70" t="s">
        <v>153</v>
      </c>
      <c r="C32" s="13">
        <v>8</v>
      </c>
      <c r="D32" s="13">
        <v>8</v>
      </c>
      <c r="E32" s="13">
        <v>8</v>
      </c>
      <c r="F32" s="13">
        <v>8</v>
      </c>
      <c r="G32" s="13">
        <v>7</v>
      </c>
      <c r="H32" s="13">
        <v>0</v>
      </c>
      <c r="I32" s="13">
        <v>0</v>
      </c>
      <c r="J32" s="19">
        <v>78</v>
      </c>
    </row>
    <row r="33" spans="1:10" ht="20.100000000000001" customHeight="1" x14ac:dyDescent="0.25">
      <c r="A33" s="18">
        <v>10033</v>
      </c>
      <c r="B33" s="70" t="s">
        <v>154</v>
      </c>
      <c r="C33" s="13">
        <v>8</v>
      </c>
      <c r="D33" s="13">
        <v>8</v>
      </c>
      <c r="E33" s="13">
        <v>8</v>
      </c>
      <c r="F33" s="13">
        <v>8</v>
      </c>
      <c r="G33" s="13">
        <v>7</v>
      </c>
      <c r="H33" s="13">
        <v>0</v>
      </c>
      <c r="I33" s="13">
        <v>0</v>
      </c>
      <c r="J33" s="19">
        <v>78</v>
      </c>
    </row>
    <row r="34" spans="1:10" ht="20.100000000000001" customHeight="1" x14ac:dyDescent="0.25">
      <c r="A34" s="18">
        <v>10130</v>
      </c>
      <c r="B34" s="70" t="s">
        <v>155</v>
      </c>
      <c r="C34" s="13">
        <v>5</v>
      </c>
      <c r="D34" s="13">
        <v>5</v>
      </c>
      <c r="E34" s="13">
        <v>5</v>
      </c>
      <c r="F34" s="13">
        <v>5</v>
      </c>
      <c r="G34" s="13">
        <v>0</v>
      </c>
      <c r="H34" s="13">
        <v>0</v>
      </c>
      <c r="I34" s="13">
        <v>0</v>
      </c>
      <c r="J34" s="19">
        <v>59</v>
      </c>
    </row>
    <row r="35" spans="1:10" ht="20.100000000000001" customHeight="1" x14ac:dyDescent="0.25">
      <c r="A35" s="18">
        <v>700030</v>
      </c>
      <c r="B35" s="96" t="s">
        <v>120</v>
      </c>
      <c r="C35" s="13">
        <v>0</v>
      </c>
      <c r="D35" s="13">
        <v>7.5</v>
      </c>
      <c r="E35" s="13">
        <v>7.5</v>
      </c>
      <c r="F35" s="13">
        <v>0</v>
      </c>
      <c r="G35" s="13">
        <v>0</v>
      </c>
      <c r="H35" s="13">
        <v>0</v>
      </c>
      <c r="I35" s="13">
        <v>0</v>
      </c>
      <c r="J35" s="19">
        <v>35</v>
      </c>
    </row>
    <row r="36" spans="1:10" ht="20.100000000000001" customHeight="1" x14ac:dyDescent="0.25">
      <c r="A36" s="18">
        <v>10050</v>
      </c>
      <c r="B36" s="70" t="s">
        <v>156</v>
      </c>
      <c r="C36" s="13">
        <v>8</v>
      </c>
      <c r="D36" s="13">
        <v>8</v>
      </c>
      <c r="E36" s="13">
        <v>8</v>
      </c>
      <c r="F36" s="13">
        <v>8</v>
      </c>
      <c r="G36" s="13">
        <v>7</v>
      </c>
      <c r="H36" s="13">
        <v>0</v>
      </c>
      <c r="I36" s="13">
        <v>0</v>
      </c>
      <c r="J36" s="19">
        <v>54</v>
      </c>
    </row>
    <row r="37" spans="1:10" ht="20.100000000000001" customHeight="1" x14ac:dyDescent="0.25">
      <c r="A37" s="18">
        <v>10021</v>
      </c>
      <c r="B37" s="70" t="s">
        <v>157</v>
      </c>
      <c r="C37" s="13">
        <v>8</v>
      </c>
      <c r="D37" s="13">
        <v>8</v>
      </c>
      <c r="E37" s="13">
        <v>8</v>
      </c>
      <c r="F37" s="13">
        <v>8</v>
      </c>
      <c r="G37" s="13">
        <v>7</v>
      </c>
      <c r="H37" s="13">
        <v>0</v>
      </c>
      <c r="I37" s="13">
        <v>0</v>
      </c>
      <c r="J37" s="19">
        <v>78</v>
      </c>
    </row>
    <row r="38" spans="1:10" ht="20.100000000000001" customHeight="1" x14ac:dyDescent="0.25">
      <c r="A38" s="18">
        <v>10060</v>
      </c>
      <c r="B38" s="70" t="s">
        <v>158</v>
      </c>
      <c r="C38" s="13">
        <v>8</v>
      </c>
      <c r="D38" s="13">
        <v>8</v>
      </c>
      <c r="E38" s="13">
        <v>8</v>
      </c>
      <c r="F38" s="13">
        <v>8</v>
      </c>
      <c r="G38" s="13">
        <v>7</v>
      </c>
      <c r="H38" s="13">
        <v>0</v>
      </c>
      <c r="I38" s="13">
        <v>0</v>
      </c>
      <c r="J38" s="19">
        <v>78</v>
      </c>
    </row>
    <row r="39" spans="1:10" ht="20.100000000000001" customHeight="1" x14ac:dyDescent="0.25">
      <c r="A39" s="18">
        <v>10011</v>
      </c>
      <c r="B39" s="70" t="s">
        <v>159</v>
      </c>
      <c r="C39" s="13">
        <v>8</v>
      </c>
      <c r="D39" s="13">
        <v>8</v>
      </c>
      <c r="E39" s="13">
        <v>8</v>
      </c>
      <c r="F39" s="13">
        <v>8</v>
      </c>
      <c r="G39" s="13">
        <v>7</v>
      </c>
      <c r="H39" s="13">
        <v>0</v>
      </c>
      <c r="I39" s="13">
        <v>0</v>
      </c>
      <c r="J39" s="19">
        <v>78</v>
      </c>
    </row>
    <row r="40" spans="1:10" ht="20.100000000000001" customHeight="1" x14ac:dyDescent="0.25">
      <c r="A40" s="18">
        <v>10120</v>
      </c>
      <c r="B40" s="70" t="s">
        <v>160</v>
      </c>
      <c r="C40" s="13">
        <v>4</v>
      </c>
      <c r="D40" s="13">
        <v>4</v>
      </c>
      <c r="E40" s="13">
        <v>4</v>
      </c>
      <c r="F40" s="13">
        <v>4</v>
      </c>
      <c r="G40" s="13">
        <v>4</v>
      </c>
      <c r="H40" s="13">
        <v>0</v>
      </c>
      <c r="I40" s="13">
        <v>0</v>
      </c>
      <c r="J40" s="19">
        <v>59</v>
      </c>
    </row>
    <row r="41" spans="1:10" ht="20.100000000000001" customHeight="1" x14ac:dyDescent="0.25">
      <c r="A41" s="18">
        <v>1000</v>
      </c>
      <c r="B41" s="70" t="s">
        <v>161</v>
      </c>
      <c r="C41" s="13">
        <v>8</v>
      </c>
      <c r="D41" s="13">
        <v>8</v>
      </c>
      <c r="E41" s="13">
        <v>8</v>
      </c>
      <c r="F41" s="13">
        <v>8</v>
      </c>
      <c r="G41" s="13">
        <v>7</v>
      </c>
      <c r="H41" s="13">
        <v>0</v>
      </c>
      <c r="I41" s="13">
        <v>0</v>
      </c>
      <c r="J41" s="19">
        <v>59</v>
      </c>
    </row>
    <row r="42" spans="1:10" ht="20.100000000000001" customHeight="1" x14ac:dyDescent="0.25">
      <c r="A42" s="18">
        <v>800000</v>
      </c>
      <c r="B42" s="70" t="s">
        <v>162</v>
      </c>
      <c r="C42" s="13">
        <v>8</v>
      </c>
      <c r="D42" s="13">
        <v>8</v>
      </c>
      <c r="E42" s="13">
        <v>8</v>
      </c>
      <c r="F42" s="13">
        <v>8</v>
      </c>
      <c r="G42" s="13">
        <v>7</v>
      </c>
      <c r="H42" s="13">
        <v>0</v>
      </c>
      <c r="I42" s="13">
        <v>0</v>
      </c>
      <c r="J42" s="19">
        <v>78</v>
      </c>
    </row>
    <row r="43" spans="1:10" ht="20.100000000000001" customHeight="1" x14ac:dyDescent="0.25">
      <c r="A43" s="18">
        <v>10103</v>
      </c>
      <c r="B43" s="70" t="s">
        <v>163</v>
      </c>
      <c r="C43" s="13">
        <v>9.75</v>
      </c>
      <c r="D43" s="13">
        <v>0</v>
      </c>
      <c r="E43" s="13">
        <v>9.75</v>
      </c>
      <c r="F43" s="13">
        <v>9.75</v>
      </c>
      <c r="G43" s="13">
        <v>9.75</v>
      </c>
      <c r="H43" s="13">
        <v>0</v>
      </c>
      <c r="I43" s="13">
        <v>0</v>
      </c>
      <c r="J43" s="19">
        <v>78</v>
      </c>
    </row>
    <row r="44" spans="1:10" ht="20.100000000000001" customHeight="1" x14ac:dyDescent="0.25">
      <c r="A44" s="18">
        <v>10090</v>
      </c>
      <c r="B44" s="70" t="s">
        <v>164</v>
      </c>
      <c r="C44" s="13">
        <v>8</v>
      </c>
      <c r="D44" s="13">
        <v>8</v>
      </c>
      <c r="E44" s="13">
        <v>8</v>
      </c>
      <c r="F44" s="13">
        <v>8</v>
      </c>
      <c r="G44" s="13">
        <v>7</v>
      </c>
      <c r="H44" s="13">
        <v>0</v>
      </c>
      <c r="I44" s="13">
        <v>0</v>
      </c>
      <c r="J44" s="19">
        <v>78</v>
      </c>
    </row>
    <row r="45" spans="1:10" ht="20.100000000000001" customHeight="1" x14ac:dyDescent="0.25">
      <c r="A45" s="18">
        <v>10001</v>
      </c>
      <c r="B45" s="70" t="s">
        <v>165</v>
      </c>
      <c r="C45" s="13">
        <v>8</v>
      </c>
      <c r="D45" s="13">
        <v>8</v>
      </c>
      <c r="E45" s="13">
        <v>8</v>
      </c>
      <c r="F45" s="13">
        <v>8</v>
      </c>
      <c r="G45" s="13">
        <v>7</v>
      </c>
      <c r="H45" s="13">
        <v>0</v>
      </c>
      <c r="I45" s="13">
        <v>0</v>
      </c>
      <c r="J45" s="19">
        <v>78</v>
      </c>
    </row>
    <row r="46" spans="1:10" ht="20.100000000000001" customHeight="1" x14ac:dyDescent="0.25">
      <c r="A46" s="18">
        <v>700040</v>
      </c>
      <c r="B46" s="96" t="s">
        <v>121</v>
      </c>
      <c r="C46" s="13">
        <v>0</v>
      </c>
      <c r="D46" s="13">
        <v>8</v>
      </c>
      <c r="E46" s="13">
        <v>8</v>
      </c>
      <c r="F46" s="13">
        <v>0</v>
      </c>
      <c r="G46" s="13">
        <v>0</v>
      </c>
      <c r="H46" s="13">
        <v>0</v>
      </c>
      <c r="I46" s="13">
        <v>0</v>
      </c>
      <c r="J46" s="19">
        <v>55</v>
      </c>
    </row>
    <row r="47" spans="1:10" ht="20.100000000000001" customHeight="1" x14ac:dyDescent="0.25">
      <c r="A47" s="18">
        <v>700050</v>
      </c>
      <c r="B47" s="96" t="s">
        <v>122</v>
      </c>
      <c r="C47" s="13">
        <v>0</v>
      </c>
      <c r="D47" s="13">
        <v>8</v>
      </c>
      <c r="E47" s="13">
        <v>8</v>
      </c>
      <c r="F47" s="13">
        <v>8</v>
      </c>
      <c r="G47" s="13">
        <v>0</v>
      </c>
      <c r="H47" s="13">
        <v>0</v>
      </c>
      <c r="I47" s="13">
        <v>0</v>
      </c>
      <c r="J47" s="19">
        <v>40</v>
      </c>
    </row>
    <row r="48" spans="1:10" ht="20.100000000000001" customHeight="1" x14ac:dyDescent="0.25">
      <c r="A48" s="18">
        <v>700060</v>
      </c>
      <c r="B48" s="96" t="s">
        <v>123</v>
      </c>
      <c r="C48" s="13">
        <v>6</v>
      </c>
      <c r="D48" s="13">
        <v>6</v>
      </c>
      <c r="E48" s="13">
        <v>6</v>
      </c>
      <c r="F48" s="13">
        <v>6</v>
      </c>
      <c r="G48" s="13">
        <v>6</v>
      </c>
      <c r="H48" s="13">
        <v>0</v>
      </c>
      <c r="I48" s="13">
        <v>0</v>
      </c>
      <c r="J48" s="19">
        <v>54</v>
      </c>
    </row>
    <row r="49" spans="1:10" ht="20.100000000000001" customHeight="1" x14ac:dyDescent="0.25">
      <c r="A49" s="18">
        <v>700070</v>
      </c>
      <c r="B49" s="96" t="s">
        <v>124</v>
      </c>
      <c r="C49" s="13">
        <v>5</v>
      </c>
      <c r="D49" s="13">
        <v>5</v>
      </c>
      <c r="E49" s="13">
        <v>5</v>
      </c>
      <c r="F49" s="13">
        <v>5</v>
      </c>
      <c r="G49" s="13">
        <v>0</v>
      </c>
      <c r="H49" s="13">
        <v>0</v>
      </c>
      <c r="I49" s="13">
        <v>0</v>
      </c>
      <c r="J49" s="19">
        <v>50</v>
      </c>
    </row>
    <row r="50" spans="1:10" ht="20.100000000000001" customHeight="1" x14ac:dyDescent="0.25">
      <c r="A50" s="93">
        <v>700080</v>
      </c>
      <c r="B50" s="97" t="s">
        <v>125</v>
      </c>
      <c r="C50" s="94">
        <v>5</v>
      </c>
      <c r="D50" s="94">
        <v>5</v>
      </c>
      <c r="E50" s="94">
        <v>5</v>
      </c>
      <c r="F50" s="94">
        <v>5</v>
      </c>
      <c r="G50" s="94">
        <v>5</v>
      </c>
      <c r="H50" s="94">
        <v>0</v>
      </c>
      <c r="I50" s="94">
        <v>0</v>
      </c>
      <c r="J50" s="95">
        <v>45</v>
      </c>
    </row>
  </sheetData>
  <phoneticPr fontId="11" type="noConversion"/>
  <pageMargins left="0.70866141732283472" right="0.70866141732283472" top="0.78740157480314965" bottom="0.78740157480314965" header="0.31496062992125984" footer="0.31496062992125984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135BCB6C5CDC40A510C7B306A4577C" ma:contentTypeVersion="12" ma:contentTypeDescription="Create a new document." ma:contentTypeScope="" ma:versionID="b18afb8611f5400131f37b2b385ea7e1">
  <xsd:schema xmlns:xsd="http://www.w3.org/2001/XMLSchema" xmlns:xs="http://www.w3.org/2001/XMLSchema" xmlns:p="http://schemas.microsoft.com/office/2006/metadata/properties" xmlns:ns3="6ffbe20b-6683-4562-ad6f-495edd60f8fe" xmlns:ns4="3afc581d-f42c-4174-bdee-3c6aebb85fff" targetNamespace="http://schemas.microsoft.com/office/2006/metadata/properties" ma:root="true" ma:fieldsID="7dd4a99431e1166c1bdb8d04895c86bb" ns3:_="" ns4:_="">
    <xsd:import namespace="6ffbe20b-6683-4562-ad6f-495edd60f8fe"/>
    <xsd:import namespace="3afc581d-f42c-4174-bdee-3c6aebb85ff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fbe20b-6683-4562-ad6f-495edd60f8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fc581d-f42c-4174-bdee-3c6aebb85ff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24DACB-45F7-4F1F-A7E3-5DA6A80B44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F6749-7465-4EEC-A4AC-602BEC8955F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ffbe20b-6683-4562-ad6f-495edd60f8fe"/>
    <ds:schemaRef ds:uri="http://purl.org/dc/terms/"/>
    <ds:schemaRef ds:uri="http://schemas.openxmlformats.org/package/2006/metadata/core-properties"/>
    <ds:schemaRef ds:uri="3afc581d-f42c-4174-bdee-3c6aebb85ff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695B37-E6F0-4553-8FBD-0F30BBA46F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fbe20b-6683-4562-ad6f-495edd60f8fe"/>
    <ds:schemaRef ds:uri="3afc581d-f42c-4174-bdee-3c6aebb85f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7</vt:i4>
      </vt:variant>
    </vt:vector>
  </HeadingPairs>
  <TitlesOfParts>
    <vt:vector size="11" baseType="lpstr">
      <vt:lpstr>31Days</vt:lpstr>
      <vt:lpstr>30Days</vt:lpstr>
      <vt:lpstr>Feiertage und Ferien</vt:lpstr>
      <vt:lpstr>Wochenprogramme</vt:lpstr>
      <vt:lpstr>Wochenprogramme!Drucktitel</vt:lpstr>
      <vt:lpstr>Fehlgrund</vt:lpstr>
      <vt:lpstr>Feiertage</vt:lpstr>
      <vt:lpstr>Feiertage1</vt:lpstr>
      <vt:lpstr>KUOption</vt:lpstr>
      <vt:lpstr>NonWorkTime</vt:lpstr>
      <vt:lpstr>Status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/>
  <dcterms:created xsi:type="dcterms:W3CDTF">2016-06-30T18:29:31Z</dcterms:created>
  <dcterms:modified xsi:type="dcterms:W3CDTF">2020-05-04T19:43:54Z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0x01010097135BCB6C5CDC40A510C7B306A4577C</vt:lpwstr>
  </property>
</Properties>
</file>